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4240" windowHeight="114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10" i="1" l="1"/>
  <c r="H78" i="1" s="1"/>
  <c r="I78" i="1"/>
  <c r="H83" i="1"/>
  <c r="L96" i="1"/>
  <c r="K96" i="1"/>
  <c r="J96" i="1"/>
  <c r="I112" i="1"/>
  <c r="H112" i="1"/>
  <c r="I83" i="1"/>
  <c r="H105" i="1"/>
  <c r="L52" i="1"/>
  <c r="J52" i="1"/>
  <c r="K52" i="1"/>
  <c r="K12" i="1"/>
  <c r="L12" i="1"/>
  <c r="J12" i="1"/>
  <c r="L45" i="1"/>
  <c r="K45" i="1"/>
  <c r="J45" i="1"/>
  <c r="L18" i="1"/>
  <c r="K18" i="1"/>
  <c r="L19" i="1"/>
  <c r="K19" i="1"/>
  <c r="G45" i="1"/>
  <c r="H45" i="1"/>
  <c r="I45" i="1"/>
  <c r="I43" i="1"/>
  <c r="I52" i="1"/>
  <c r="G52" i="1"/>
  <c r="H52" i="1"/>
  <c r="H75" i="1"/>
  <c r="I110" i="1"/>
  <c r="G110" i="1"/>
  <c r="G83" i="1"/>
  <c r="G43" i="1" l="1"/>
  <c r="L75" i="1" l="1"/>
  <c r="K75" i="1"/>
  <c r="J75" i="1"/>
  <c r="G107" i="1" l="1"/>
  <c r="G75" i="1"/>
  <c r="G14" i="1"/>
  <c r="L43" i="1" l="1"/>
  <c r="K43" i="1"/>
  <c r="J43" i="1"/>
  <c r="L14" i="1" l="1"/>
  <c r="K14" i="1"/>
  <c r="J14" i="1"/>
  <c r="I14" i="1"/>
  <c r="L107" i="1" l="1"/>
  <c r="K107" i="1"/>
  <c r="J107" i="1"/>
  <c r="I107" i="1"/>
  <c r="H107" i="1"/>
  <c r="L30" i="1"/>
  <c r="K30" i="1"/>
  <c r="J30" i="1"/>
  <c r="I30" i="1"/>
  <c r="H30" i="1"/>
  <c r="H19" i="1" l="1"/>
  <c r="H14" i="1"/>
  <c r="H13" i="1" s="1"/>
  <c r="G112" i="1" l="1"/>
  <c r="G96" i="1"/>
  <c r="G80" i="1"/>
  <c r="G38" i="1"/>
  <c r="G33" i="1"/>
  <c r="G30" i="1"/>
  <c r="G24" i="1"/>
  <c r="G19" i="1"/>
  <c r="G18" i="1" s="1"/>
  <c r="G13" i="1"/>
  <c r="I96" i="1"/>
  <c r="I80" i="1"/>
  <c r="I75" i="1"/>
  <c r="I38" i="1"/>
  <c r="I33" i="1"/>
  <c r="I12" i="1" s="1"/>
  <c r="I24" i="1"/>
  <c r="I19" i="1"/>
  <c r="I18" i="1" s="1"/>
  <c r="I13" i="1"/>
  <c r="G79" i="1" l="1"/>
  <c r="G78" i="1" s="1"/>
  <c r="G12" i="1"/>
  <c r="I79" i="1"/>
  <c r="G11" i="1" l="1"/>
  <c r="I11" i="1"/>
  <c r="H43" i="1" l="1"/>
  <c r="H33" i="1" l="1"/>
  <c r="H96" i="1" l="1"/>
  <c r="J19" i="1" l="1"/>
  <c r="H18" i="1" l="1"/>
  <c r="L38" i="1"/>
  <c r="K38" i="1"/>
  <c r="J38" i="1"/>
  <c r="H38" i="1"/>
  <c r="L83" i="1" l="1"/>
  <c r="K83" i="1"/>
  <c r="J83" i="1"/>
  <c r="L24" i="1" l="1"/>
  <c r="K24" i="1"/>
  <c r="J24" i="1"/>
  <c r="H24" i="1"/>
  <c r="H12" i="1" s="1"/>
  <c r="L80" i="1" l="1"/>
  <c r="L79" i="1" s="1"/>
  <c r="K80" i="1"/>
  <c r="K79" i="1" s="1"/>
  <c r="J80" i="1"/>
  <c r="J79" i="1" s="1"/>
  <c r="H80" i="1"/>
  <c r="L13" i="1"/>
  <c r="K13" i="1"/>
  <c r="J13" i="1"/>
  <c r="H79" i="1" l="1"/>
  <c r="K78" i="1"/>
  <c r="J78" i="1"/>
  <c r="L78" i="1"/>
  <c r="L33" i="1"/>
  <c r="K33" i="1"/>
  <c r="K11" i="1" s="1"/>
  <c r="J33" i="1"/>
  <c r="J18" i="1"/>
  <c r="H11" i="1" l="1"/>
  <c r="L11" i="1"/>
  <c r="J11" i="1"/>
</calcChain>
</file>

<file path=xl/sharedStrings.xml><?xml version="1.0" encoding="utf-8"?>
<sst xmlns="http://schemas.openxmlformats.org/spreadsheetml/2006/main" count="282" uniqueCount="243">
  <si>
    <t>Номер реестровой записи</t>
  </si>
  <si>
    <t>Наименование группы  источников доходов бюджетов/наименование источника дохода бюджета</t>
  </si>
  <si>
    <t>Классификация доходов бюджетов</t>
  </si>
  <si>
    <t>Код строки</t>
  </si>
  <si>
    <t>код</t>
  </si>
  <si>
    <t>наименование</t>
  </si>
  <si>
    <t>ДОХОДЫ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</si>
  <si>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</si>
  <si>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</si>
  <si>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</si>
  <si>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</si>
  <si>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Федеральная налоговая служба</t>
  </si>
  <si>
    <t>000 1 01 02000 01 0000 110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</si>
  <si>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</si>
  <si>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</si>
  <si>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</si>
  <si>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</si>
  <si>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</si>
  <si>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</si>
  <si>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000 1 03 00000 00 0000 110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</si>
  <si>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</si>
  <si>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</si>
  <si>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</si>
  <si>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</si>
  <si>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</si>
  <si>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</si>
  <si>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</si>
  <si>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</si>
  <si>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</si>
  <si>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</si>
  <si>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</si>
  <si>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</si>
  <si>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</si>
  <si>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Министерство финансов Республики Коми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</si>
  <si>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</si>
  <si>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</si>
  <si>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</si>
  <si>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</si>
  <si>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</si>
  <si>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</si>
  <si>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</si>
  <si>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</si>
  <si>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</si>
  <si>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</si>
  <si>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</si>
  <si>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</si>
  <si>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Наименование главного администратора доходов местного бюджета </t>
  </si>
  <si>
    <t xml:space="preserve">Прогноз доходов местного бюджета </t>
  </si>
  <si>
    <t xml:space="preserve"> 000 1050402002 0000 110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</si>
  <si>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</t>
  </si>
  <si>
    <t xml:space="preserve">  Единый сельскохозяйственный налог</t>
  </si>
  <si>
    <t xml:space="preserve"> 000 1050301001 0000 110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</si>
  <si>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</si>
  <si>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</si>
  <si>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</si>
  <si>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</si>
  <si>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</si>
  <si>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</si>
  <si>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000 1080301001 0000 110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</si>
  <si>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</si>
  <si>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</si>
  <si>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</si>
  <si>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</si>
  <si>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Плата за сбросы загрязняющих веществ в водные объекты</t>
  </si>
  <si>
    <t xml:space="preserve"> 000 1120103001 0000 120</t>
  </si>
  <si>
    <t xml:space="preserve"> 000 1120104001 0000 120</t>
  </si>
  <si>
    <t xml:space="preserve"> 000 1120101001 0000 120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</si>
  <si>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</si>
  <si>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</si>
  <si>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</si>
  <si>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</si>
  <si>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</si>
  <si>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</si>
  <si>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</si>
  <si>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</si>
  <si>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</si>
  <si>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</si>
  <si>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</si>
  <si>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</si>
  <si>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</si>
  <si>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</si>
  <si>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</si>
  <si>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</si>
  <si>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</si>
  <si>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</si>
  <si>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земельного законодательства</t>
  </si>
  <si>
    <t xml:space="preserve"> 000 1162505001 0000 140</t>
  </si>
  <si>
    <t xml:space="preserve"> 000 1162506001 0000 140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</si>
  <si>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</si>
  <si>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</si>
  <si>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</si>
  <si>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</si>
  <si>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</si>
  <si>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000 1160801001 0000 140</t>
  </si>
  <si>
    <t xml:space="preserve"> 000 1160802001 0000 140</t>
  </si>
  <si>
    <t xml:space="preserve"> 000 1162500000 0000 140</t>
  </si>
  <si>
    <t xml:space="preserve">  Дотации бюджетам муниципальных районов на выравнивание бюджетной обеспеченности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</si>
  <si>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</si>
  <si>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</si>
  <si>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</si>
  <si>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</si>
  <si>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</si>
  <si>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          "О социальной защите инвалидов в Российской Федерации"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</si>
  <si>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</si>
  <si>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</si>
  <si>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</si>
  <si>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</si>
  <si>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</si>
  <si>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Плата за выбросы загрязняющих веществ в атмосферный воздух стационарными объектами </t>
  </si>
  <si>
    <t>000 1 01 02010 01 0000 110</t>
  </si>
  <si>
    <t>000 1 03 02230 01 0000 110</t>
  </si>
  <si>
    <t>000 1 03 02240 01 0000 110</t>
  </si>
  <si>
    <t>000 1 03 02250 01 0000 110</t>
  </si>
  <si>
    <t>000 1 03 02260 01 0000 110</t>
  </si>
  <si>
    <t>Управление имущественных и земельных отношений администрации МР "Усть-Вымский"</t>
  </si>
  <si>
    <t>Управление Федеральной службы по надзору в сфере природопользования по Республике Коми</t>
  </si>
  <si>
    <t>Управление Федеральной службы по надзору в сфере защиты прав потребителей и благополучия человека по Республике Коми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</si>
  <si>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</si>
  <si>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</si>
  <si>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>Управление Федеральной налоговой службы по Республике Коми</t>
  </si>
  <si>
    <t>Управление Федеральной антимонопольной службы по Республике Коми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</si>
  <si>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</si>
  <si>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</si>
  <si>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000 1162501001 0000 140</t>
  </si>
  <si>
    <t xml:space="preserve"> 000 1162503001 0000 140</t>
  </si>
  <si>
    <t>Министерство внутренних дел по Республике Коми</t>
  </si>
  <si>
    <t>Управление Федеральной службы по надзору в сфере защиты прав потребителей и благополучия человека по Республике Коми, Министерство внутренних дел по Республике Коми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</si>
  <si>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</si>
  <si>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</si>
  <si>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</si>
  <si>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</si>
  <si>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>Управление Федерального казначейства по Республике Коми</t>
  </si>
  <si>
    <t>Федеральное агентство по рыболовству, 
Управление Федеральной службы по ветеринарному и фитосанитарному надзору по Республике Коми,
 Управление государственного автодорожного надзора по Республике Коми Федеральной службы по надзору в сфере транспорта, 
Управление Федеральной службы по надзору в сфере защиты прав потребителей и благополучия человека по Республике Коми, 
Центр Государственной инспекции по маломерным судам Министерства Российской Федерации по делам гражданской обороны, чрезвычайным ситуациям и ликвидации последствий стихийных бедствий по Республике Коми,
Министерство внутренних дел по Республике Коми, 
Прокуратура Республики Коми, 
Служба Республики Коми строительного, жилищного и технического надзора (контроля),
Министерство образования, науки и молодежной политики Республики Коми, 
Управление Федеральной службы по надзору в сфере природопользования по Республике Коми,
 Территориальный орган Федеральной службы государственной статистики по Республике Коми</t>
  </si>
  <si>
    <t>Министерство юстиции Республики Коми</t>
  </si>
  <si>
    <t>Министерство образования, науки и молодежной политики Республики Коми</t>
  </si>
  <si>
    <t>Министерство труда, занятости и социальной защиты Республики Коми</t>
  </si>
  <si>
    <t>Платежи при пользовании природными ресурсами</t>
  </si>
  <si>
    <t>Наименование финоргана                      Финансовое управление администрации МР "Усть-Вымский"</t>
  </si>
  <si>
    <t>Наименование ППО                                                                                                      МО МР "Усть-Вымский"</t>
  </si>
  <si>
    <t>Единица измерения: тыс. руб.</t>
  </si>
  <si>
    <t>Министерство природных ресурсов и охраны окружающей среды Республики Коми,
Министерство инвестиций, промышленности и транспорта Республики Коми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</si>
  <si>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</si>
  <si>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</si>
  <si>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</si>
  <si>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 xml:space="preserve"> 000 11105013 05 0000 120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</si>
  <si>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</si>
  <si>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000 1140601305 0000 430</t>
  </si>
  <si>
    <t>Прочие субвенции</t>
  </si>
  <si>
    <t>Прочие субвенции бюджетам муниципальных районов</t>
  </si>
  <si>
    <t xml:space="preserve"> 000 11105013 10 0000 120</t>
  </si>
  <si>
    <t xml:space="preserve"> 000 1140601310 0000 430</t>
  </si>
  <si>
    <t>000 1163503005 0000 140</t>
  </si>
  <si>
    <t>Суммы по искам о возмещении вреда,причиненного окружающей среде,подлежащие зачислению в бюджеты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</si>
  <si>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</si>
  <si>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доходы от компенсации затрат бюджетов муниципальных районов</t>
  </si>
  <si>
    <t>Прочие неналоговые доходы бюджетов муниципальных районов</t>
  </si>
  <si>
    <t>000 1170505005 0000 180</t>
  </si>
  <si>
    <t>000 1130299505 0000 130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</si>
  <si>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</si>
  <si>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</si>
  <si>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</si>
  <si>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Невыясненные поступления, зачисляемые в бюджеты муниципальных районов</t>
  </si>
  <si>
    <t>ПРОЧИЕ НЕНАЛОГОВЫЕ ДОХОДЫ</t>
  </si>
  <si>
    <t>000 1170000000 0000 000</t>
  </si>
  <si>
    <t>000 11701050050000 180</t>
  </si>
  <si>
    <t xml:space="preserve"> 000 1 12 00000 00 0000 000</t>
  </si>
  <si>
    <t>000 2 18 00000 00 0000 000</t>
  </si>
  <si>
    <t>000 2190000000 0000 000</t>
  </si>
  <si>
    <t>000 2196001005 0000 151</t>
  </si>
  <si>
    <t>000 1 13 0000  00 0000 000</t>
  </si>
  <si>
    <t>ДОХОДЫ ОТ ОКАЗАНИЯ ПЛАТНЫХ УСЛУГ (РАБОТ) И КОМПЕНСАЦИИ ЗАТРАТ ГОСУДАРСТВА</t>
  </si>
  <si>
    <t>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</si>
  <si>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</si>
  <si>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Министерство природных ресурсов и охраны окружающей среды Республики Коми</t>
  </si>
  <si>
    <t>Министерство природных ресурсов и охраны окружающей среды Республики Коми,
 Управление Федеральной службы по надзору в сфере защиты прав потребителей и благополучия человека по Республике Коми,Министерство внутренних дел по Республике Коми</t>
  </si>
  <si>
    <t xml:space="preserve">Министерство природных ресурсов и охраны окружающей среды Республики Коми,Управление Федеральной службы по надзору в сфере защиты прав потребителей и благополучия человека по Республике Коми,
</t>
  </si>
  <si>
    <t>Управление Федеральной налоговой службы по Республике Коми,Управление Федеральной службы по ветеринарному и фитосанитарному надзору по Республике Коми,Управление Федеральной службы по надзору в сфере защиты прав потребителей и благополучия человека по Республике Коми,Министерство внутренних дел по Республике Коми</t>
  </si>
  <si>
    <t xml:space="preserve"> 000 1080715001 0000 110</t>
  </si>
  <si>
    <t>Государственная пошлина за выдачу разрешения на установку рекламной конструкции</t>
  </si>
  <si>
    <t>Администрация муниципального района "Усть-Вымский"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</si>
  <si>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</si>
  <si>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</si>
  <si>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Прочие субсидии бюджетам муниципальных районов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</si>
  <si>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</si>
  <si>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</si>
  <si>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</si>
  <si>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 Плата за размещение отходов производства </t>
  </si>
  <si>
    <t>000 1160801001 0000 140</t>
  </si>
  <si>
    <t>000 1162501001 0000 140</t>
  </si>
  <si>
    <t>Министерство природных ресурсов и охраны окружающей среды Республики Коми,</t>
  </si>
  <si>
    <t xml:space="preserve">Министерство природных ресурсов и охраны окружающей среды Республики Коми,
</t>
  </si>
  <si>
    <t>Оценка исполнения 2019 года</t>
  </si>
  <si>
    <t>Кассовые поступления в текущем финансовом году по состоянию на 01.11.2019</t>
  </si>
  <si>
    <t xml:space="preserve">План доходов местного бюджета   на 2019 год </t>
  </si>
  <si>
    <t>на 2020 год (очередной финансовый год)</t>
  </si>
  <si>
    <t>на 2021 год  (первый год планового периода)</t>
  </si>
  <si>
    <t>на 2022 год (второй год планового периода)</t>
  </si>
  <si>
    <t>000 20220299050000150</t>
  </si>
  <si>
    <t>892 2 02 10000 00 0000 150</t>
  </si>
  <si>
    <t xml:space="preserve"> 000 2021500105 0000 150</t>
  </si>
  <si>
    <t xml:space="preserve"> 000 2021500205 0000 150</t>
  </si>
  <si>
    <t>000 2 02 20000 00 0000 150</t>
  </si>
  <si>
    <t xml:space="preserve"> 000 2022007705 0000 150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</si>
  <si>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</si>
  <si>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</si>
  <si>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000 20220302050000150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</si>
  <si>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</si>
  <si>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000 20225081050000150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</si>
  <si>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</si>
  <si>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000 20225169050000150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</si>
  <si>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</si>
  <si>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000 20225228050000150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</si>
  <si>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</si>
  <si>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000 20225467050000150</t>
  </si>
  <si>
    <t>000 20225497050000150</t>
  </si>
  <si>
    <t>000 20225519050000150</t>
  </si>
  <si>
    <t>000 20229999050000150</t>
  </si>
  <si>
    <t>000 2023999905 0000 150</t>
  </si>
  <si>
    <t xml:space="preserve"> 000 2023999900 0000 150</t>
  </si>
  <si>
    <t xml:space="preserve"> 000 2023593005 0000 150</t>
  </si>
  <si>
    <t>000 2023517605 0000 150</t>
  </si>
  <si>
    <t xml:space="preserve"> 000 2023513505 0000 150</t>
  </si>
  <si>
    <t>000 2023512005 0000 150</t>
  </si>
  <si>
    <t>000 2 02 30000 00 0000 150</t>
  </si>
  <si>
    <t xml:space="preserve"> 000 2023002405 0000 150</t>
  </si>
  <si>
    <t xml:space="preserve"> 000 2023002905 0000 150</t>
  </si>
  <si>
    <t xml:space="preserve"> 000 2023508205 0000 150</t>
  </si>
  <si>
    <t xml:space="preserve"> 000 2023511805 0000 150</t>
  </si>
  <si>
    <t>000 2 02 40000 00 0000 150</t>
  </si>
  <si>
    <t xml:space="preserve"> 000 2024001405 0000 150</t>
  </si>
  <si>
    <t>2 02 49 999 05 0000 150</t>
  </si>
  <si>
    <t>000 2186001005 0000 150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</si>
  <si>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</si>
  <si>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000 21925112050000150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</si>
  <si>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</si>
  <si>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000 21935120050000150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</si>
  <si>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из бюджетов муниципальных районов</t>
  </si>
  <si>
    <t>000 21935176050000150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</si>
  <si>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</si>
  <si>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000 11621050050000140</t>
  </si>
  <si>
    <t>Управление культуры администрации МР "Усть-Вымский"</t>
  </si>
  <si>
    <t>000 1140631313 0000 430</t>
  </si>
  <si>
    <t>Реестр источников доходов бюджета МР "Усть-Вымский"  на 2020 год и плановый период 2021 и 2022годов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</si>
</sst>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rgb="FF000000"/>
      <name val="Arial"/>
      <family val="2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8" fillId="0" borderId="3">
      <alignment horizontal="left" wrapText="1" indent="2"/>
    </xf>
    <xf numFmtId="49" fontId="8" fillId="0" borderId="4">
      <alignment horizontal="center"/>
    </xf>
    <xf numFmtId="0" fontId="8" fillId="0" borderId="5">
      <alignment horizontal="left" wrapText="1" indent="2"/>
    </xf>
  </cellStyleXfs>
  <cellXfs count="119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0" xfId="0" applyFont="1" applyFill="1"/>
    <xf numFmtId="0" fontId="5" fillId="0" borderId="0" xfId="0" applyFont="1"/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164" fontId="5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164" fontId="7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164" fontId="5" fillId="0" borderId="0" xfId="0" applyNumberFormat="1" applyFont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/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vertical="top" wrapText="1"/>
    </xf>
    <xf numFmtId="0" fontId="9" fillId="0" borderId="0" xfId="0" applyFont="1"/>
    <xf numFmtId="0" fontId="1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top"/>
    </xf>
    <xf numFmtId="49" fontId="10" fillId="0" borderId="1" xfId="2" applyNumberFormat="1" applyFont="1" applyBorder="1" applyProtection="1">
      <alignment horizontal="center"/>
    </xf>
    <xf numFmtId="0" fontId="10" fillId="0" borderId="1" xfId="1" applyNumberFormat="1" applyFont="1" applyBorder="1" applyAlignment="1" applyProtection="1">
      <alignment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2" fillId="0" borderId="6" xfId="0" applyNumberFormat="1" applyFont="1" applyBorder="1" applyAlignment="1" applyProtection="1">
      <alignment horizontal="left" vertical="center" wrapText="1"/>
    </xf>
    <xf numFmtId="49" fontId="1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1" applyNumberFormat="1" applyFont="1" applyBorder="1" applyAlignment="1" applyProtection="1">
      <alignment wrapText="1"/>
    </xf>
    <xf numFmtId="49" fontId="13" fillId="0" borderId="1" xfId="0" applyNumberFormat="1" applyFont="1" applyBorder="1" applyAlignment="1" applyProtection="1">
      <alignment horizontal="left" vertical="center" wrapText="1"/>
    </xf>
    <xf numFmtId="0" fontId="10" fillId="0" borderId="1" xfId="1" applyNumberFormat="1" applyFont="1" applyBorder="1" applyAlignment="1" applyProtection="1">
      <alignment horizontal="left" vertical="center" wrapText="1"/>
    </xf>
    <xf numFmtId="0" fontId="10" fillId="0" borderId="1" xfId="1" applyNumberFormat="1" applyFont="1" applyBorder="1" applyAlignment="1" applyProtection="1">
      <alignment horizontal="left" vertical="top" wrapText="1"/>
    </xf>
    <xf numFmtId="49" fontId="6" fillId="0" borderId="1" xfId="2" applyNumberFormat="1" applyFont="1" applyBorder="1" applyProtection="1">
      <alignment horizontal="center"/>
    </xf>
    <xf numFmtId="0" fontId="6" fillId="0" borderId="1" xfId="1" applyNumberFormat="1" applyFont="1" applyBorder="1" applyAlignment="1" applyProtection="1">
      <alignment wrapText="1"/>
    </xf>
    <xf numFmtId="49" fontId="5" fillId="0" borderId="1" xfId="2" applyNumberFormat="1" applyFont="1" applyBorder="1" applyProtection="1">
      <alignment horizontal="center"/>
    </xf>
    <xf numFmtId="0" fontId="5" fillId="0" borderId="1" xfId="1" applyNumberFormat="1" applyFont="1" applyBorder="1" applyAlignment="1" applyProtection="1">
      <alignment horizontal="left" vertical="top" wrapText="1"/>
    </xf>
    <xf numFmtId="0" fontId="10" fillId="0" borderId="1" xfId="3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0" fontId="10" fillId="0" borderId="1" xfId="3" applyNumberFormat="1" applyFont="1" applyBorder="1" applyAlignment="1" applyProtection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5" borderId="1" xfId="0" applyNumberFormat="1" applyFont="1" applyFill="1" applyBorder="1" applyAlignment="1">
      <alignment horizontal="center" vertical="top"/>
    </xf>
    <xf numFmtId="164" fontId="5" fillId="5" borderId="1" xfId="0" applyNumberFormat="1" applyFont="1" applyFill="1" applyBorder="1" applyAlignment="1">
      <alignment horizontal="center" vertical="top" wrapText="1"/>
    </xf>
    <xf numFmtId="164" fontId="4" fillId="5" borderId="1" xfId="0" applyNumberFormat="1" applyFont="1" applyFill="1" applyBorder="1" applyAlignment="1">
      <alignment horizontal="center" vertical="top" wrapText="1"/>
    </xf>
    <xf numFmtId="164" fontId="4" fillId="5" borderId="1" xfId="0" applyNumberFormat="1" applyFont="1" applyFill="1" applyBorder="1" applyAlignment="1">
      <alignment horizontal="center" vertical="top"/>
    </xf>
    <xf numFmtId="164" fontId="2" fillId="5" borderId="1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vertical="top"/>
    </xf>
    <xf numFmtId="165" fontId="11" fillId="0" borderId="6" xfId="0" applyNumberFormat="1" applyFont="1" applyBorder="1" applyAlignment="1" applyProtection="1">
      <alignment horizontal="left" vertical="center" wrapText="1"/>
    </xf>
    <xf numFmtId="49" fontId="11" fillId="0" borderId="8" xfId="0" applyNumberFormat="1" applyFont="1" applyBorder="1" applyAlignment="1" applyProtection="1">
      <alignment horizontal="center" vertical="center" wrapText="1"/>
    </xf>
    <xf numFmtId="49" fontId="11" fillId="0" borderId="8" xfId="0" applyNumberFormat="1" applyFont="1" applyBorder="1" applyAlignment="1" applyProtection="1">
      <alignment horizontal="left" vertical="center" wrapText="1"/>
    </xf>
    <xf numFmtId="49" fontId="11" fillId="0" borderId="7" xfId="0" applyNumberFormat="1" applyFont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/>
    <xf numFmtId="164" fontId="4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distributed" vertical="top" wrapText="1"/>
    </xf>
    <xf numFmtId="49" fontId="14" fillId="0" borderId="6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xl34" xfId="1"/>
    <cellStyle name="xl52" xfId="2"/>
    <cellStyle name="xl80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6"/>
  <sheetViews>
    <sheetView tabSelected="1" topLeftCell="C1" workbookViewId="0">
      <selection activeCell="H15" sqref="H15"/>
    </sheetView>
  </sheetViews>
  <sheetFormatPr defaultRowHeight="12.75" x14ac:dyDescent="0.2"/>
  <cols>
    <col min="1" max="1" width="9.140625" style="1" hidden="1" customWidth="1"/>
    <col min="2" max="2" width="21" style="1" hidden="1" customWidth="1"/>
    <col min="3" max="3" width="24.28515625" style="1" customWidth="1"/>
    <col min="4" max="4" width="56.42578125" style="1" customWidth="1"/>
    <col min="5" max="5" width="40.140625" style="1" customWidth="1"/>
    <col min="6" max="6" width="9.140625" style="1" hidden="1" customWidth="1"/>
    <col min="7" max="7" width="14.7109375" style="1" customWidth="1"/>
    <col min="8" max="8" width="16" style="2" customWidth="1"/>
    <col min="9" max="9" width="12.7109375" style="18" customWidth="1"/>
    <col min="10" max="10" width="14.42578125" style="1" customWidth="1"/>
    <col min="11" max="11" width="14.5703125" style="1" customWidth="1"/>
    <col min="12" max="12" width="13.5703125" style="1" customWidth="1"/>
    <col min="13" max="13" width="0.7109375" style="1" customWidth="1"/>
    <col min="14" max="14" width="11.140625" style="1" customWidth="1"/>
    <col min="15" max="16384" width="9.140625" style="1"/>
  </cols>
  <sheetData>
    <row r="2" spans="1:14" x14ac:dyDescent="0.2">
      <c r="C2" s="111" t="s">
        <v>137</v>
      </c>
      <c r="D2" s="111"/>
      <c r="J2" s="63"/>
      <c r="K2" s="63"/>
      <c r="L2" s="63"/>
    </row>
    <row r="3" spans="1:14" x14ac:dyDescent="0.2">
      <c r="C3" s="111" t="s">
        <v>138</v>
      </c>
      <c r="D3" s="111"/>
      <c r="J3" s="63"/>
      <c r="K3" s="63"/>
      <c r="L3" s="63"/>
    </row>
    <row r="4" spans="1:14" x14ac:dyDescent="0.2">
      <c r="C4" s="112" t="s">
        <v>139</v>
      </c>
      <c r="D4" s="112"/>
      <c r="J4" s="63"/>
      <c r="K4" s="63"/>
      <c r="L4" s="63"/>
    </row>
    <row r="5" spans="1:14" x14ac:dyDescent="0.2">
      <c r="J5" s="110"/>
      <c r="K5" s="110"/>
      <c r="L5" s="110"/>
    </row>
    <row r="6" spans="1:14" x14ac:dyDescent="0.2">
      <c r="C6" s="114" t="s">
        <v>242</v>
      </c>
      <c r="D6" s="114"/>
      <c r="E6" s="114"/>
      <c r="F6" s="114"/>
      <c r="G6" s="114"/>
      <c r="H6" s="114"/>
      <c r="I6" s="114"/>
      <c r="J6" s="114"/>
      <c r="K6" s="114"/>
      <c r="L6" s="114"/>
    </row>
    <row r="8" spans="1:14" s="62" customFormat="1" ht="76.5" customHeight="1" x14ac:dyDescent="0.2">
      <c r="A8" s="115" t="s">
        <v>0</v>
      </c>
      <c r="B8" s="116" t="s">
        <v>1</v>
      </c>
      <c r="C8" s="115" t="s">
        <v>2</v>
      </c>
      <c r="D8" s="115"/>
      <c r="E8" s="115" t="s">
        <v>46</v>
      </c>
      <c r="F8" s="76" t="s">
        <v>3</v>
      </c>
      <c r="G8" s="115" t="s">
        <v>193</v>
      </c>
      <c r="H8" s="117" t="s">
        <v>192</v>
      </c>
      <c r="I8" s="118" t="s">
        <v>191</v>
      </c>
      <c r="J8" s="115" t="s">
        <v>47</v>
      </c>
      <c r="K8" s="115"/>
      <c r="L8" s="115"/>
    </row>
    <row r="9" spans="1:14" s="62" customFormat="1" ht="51" x14ac:dyDescent="0.2">
      <c r="A9" s="115"/>
      <c r="B9" s="116"/>
      <c r="C9" s="76" t="s">
        <v>4</v>
      </c>
      <c r="D9" s="76" t="s">
        <v>5</v>
      </c>
      <c r="E9" s="115"/>
      <c r="F9" s="76"/>
      <c r="G9" s="115"/>
      <c r="H9" s="117"/>
      <c r="I9" s="118"/>
      <c r="J9" s="76" t="s">
        <v>194</v>
      </c>
      <c r="K9" s="76" t="s">
        <v>195</v>
      </c>
      <c r="L9" s="76" t="s">
        <v>196</v>
      </c>
    </row>
    <row r="10" spans="1:14" s="62" customFormat="1" x14ac:dyDescent="0.2">
      <c r="A10" s="66">
        <v>1</v>
      </c>
      <c r="B10" s="67">
        <v>2</v>
      </c>
      <c r="C10" s="76">
        <v>1</v>
      </c>
      <c r="D10" s="76">
        <v>2</v>
      </c>
      <c r="E10" s="76">
        <v>3</v>
      </c>
      <c r="F10" s="76">
        <v>6</v>
      </c>
      <c r="G10" s="76">
        <v>4</v>
      </c>
      <c r="H10" s="64">
        <v>5</v>
      </c>
      <c r="I10" s="47">
        <v>6</v>
      </c>
      <c r="J10" s="76">
        <v>7</v>
      </c>
      <c r="K10" s="76">
        <v>8</v>
      </c>
      <c r="L10" s="76">
        <v>9</v>
      </c>
    </row>
    <row r="11" spans="1:14" s="51" customFormat="1" x14ac:dyDescent="0.2">
      <c r="A11" s="47"/>
      <c r="B11" s="48"/>
      <c r="C11" s="49"/>
      <c r="D11" s="50" t="s">
        <v>6</v>
      </c>
      <c r="E11" s="49"/>
      <c r="F11" s="49"/>
      <c r="G11" s="89">
        <f t="shared" ref="G11:J11" si="0">G12+G78</f>
        <v>1029708.2999999999</v>
      </c>
      <c r="H11" s="89">
        <f t="shared" si="0"/>
        <v>773791.20000000007</v>
      </c>
      <c r="I11" s="89">
        <f t="shared" si="0"/>
        <v>968471.10000000009</v>
      </c>
      <c r="J11" s="89">
        <f t="shared" si="0"/>
        <v>1172568.5</v>
      </c>
      <c r="K11" s="89">
        <f t="shared" ref="K11" si="1">K12+K78</f>
        <v>1029618.7000000001</v>
      </c>
      <c r="L11" s="89">
        <f t="shared" ref="L11" si="2">L12+L78</f>
        <v>967331.8</v>
      </c>
    </row>
    <row r="12" spans="1:14" s="18" customFormat="1" x14ac:dyDescent="0.2">
      <c r="A12" s="47"/>
      <c r="B12" s="52"/>
      <c r="C12" s="45" t="s">
        <v>7</v>
      </c>
      <c r="D12" s="53" t="s">
        <v>8</v>
      </c>
      <c r="E12" s="54"/>
      <c r="F12" s="54">
        <v>100</v>
      </c>
      <c r="G12" s="60">
        <f>G13+G18+G24+G30+G33+G38+G44+G45+G52+G76+G77</f>
        <v>291985.19999999995</v>
      </c>
      <c r="H12" s="60">
        <f>H13+H18+H24+H30+H33+H38+H43+H45+H52+H75</f>
        <v>234675.19999999998</v>
      </c>
      <c r="I12" s="60">
        <f>I13+I18+I24+I30+I33+I38+I43+I45+I52+I75</f>
        <v>275172.30000000005</v>
      </c>
      <c r="J12" s="60">
        <f>J13+J18+J24+J30+J33+J38+J43+J45+J52+J75</f>
        <v>301483.00000000006</v>
      </c>
      <c r="K12" s="60">
        <f>K13+K18+K24+K30+K33+K38+K43+K45+K52+K75</f>
        <v>289978.59999999998</v>
      </c>
      <c r="L12" s="60">
        <f>L13+L18+L24+L30+L33+L38+L43+L45+L52+L75</f>
        <v>288543.7</v>
      </c>
      <c r="M12" s="24"/>
      <c r="N12" s="24"/>
    </row>
    <row r="13" spans="1:14" s="18" customFormat="1" x14ac:dyDescent="0.2">
      <c r="A13" s="55"/>
      <c r="B13" s="56"/>
      <c r="C13" s="57" t="s">
        <v>9</v>
      </c>
      <c r="D13" s="58" t="s">
        <v>10</v>
      </c>
      <c r="E13" s="59"/>
      <c r="F13" s="59"/>
      <c r="G13" s="60">
        <f t="shared" ref="G13:L14" si="3">G14</f>
        <v>229498.2</v>
      </c>
      <c r="H13" s="60">
        <f>H14</f>
        <v>173044</v>
      </c>
      <c r="I13" s="60">
        <f>I14</f>
        <v>208391</v>
      </c>
      <c r="J13" s="60">
        <f t="shared" si="3"/>
        <v>238560</v>
      </c>
      <c r="K13" s="60">
        <f t="shared" si="3"/>
        <v>233211</v>
      </c>
      <c r="L13" s="60">
        <f t="shared" si="3"/>
        <v>231427</v>
      </c>
      <c r="M13" s="24"/>
      <c r="N13" s="40"/>
    </row>
    <row r="14" spans="1:14" s="18" customFormat="1" x14ac:dyDescent="0.2">
      <c r="C14" s="19" t="s">
        <v>12</v>
      </c>
      <c r="D14" s="20" t="s">
        <v>13</v>
      </c>
      <c r="E14" s="35"/>
      <c r="F14" s="22"/>
      <c r="G14" s="23">
        <f t="shared" ref="G14:I14" si="4">G15</f>
        <v>229498.2</v>
      </c>
      <c r="H14" s="23">
        <f>H15</f>
        <v>173044</v>
      </c>
      <c r="I14" s="23">
        <f t="shared" si="4"/>
        <v>208391</v>
      </c>
      <c r="J14" s="23">
        <f t="shared" si="3"/>
        <v>238560</v>
      </c>
      <c r="K14" s="23">
        <f t="shared" si="3"/>
        <v>233211</v>
      </c>
      <c r="L14" s="23">
        <f t="shared" si="3"/>
        <v>231427</v>
      </c>
      <c r="M14" s="24"/>
      <c r="N14" s="24"/>
    </row>
    <row r="15" spans="1:14" s="18" customFormat="1" ht="63.75" x14ac:dyDescent="0.2">
      <c r="C15" s="25" t="s">
        <v>109</v>
      </c>
      <c r="D15" s="36" t="s">
        <v>14</v>
      </c>
      <c r="E15" s="27" t="s">
        <v>119</v>
      </c>
      <c r="F15" s="28"/>
      <c r="G15" s="23">
        <v>229498.2</v>
      </c>
      <c r="H15" s="29">
        <v>173044</v>
      </c>
      <c r="I15" s="37">
        <v>208391</v>
      </c>
      <c r="J15" s="29">
        <v>238560</v>
      </c>
      <c r="K15" s="29">
        <v>233211</v>
      </c>
      <c r="L15" s="29">
        <v>231427</v>
      </c>
      <c r="M15" s="24"/>
      <c r="N15" s="24"/>
    </row>
    <row r="16" spans="1:14" s="5" customFormat="1" ht="89.25" hidden="1" x14ac:dyDescent="0.2">
      <c r="C16" s="8" t="s">
        <v>15</v>
      </c>
      <c r="D16" s="9" t="s">
        <v>16</v>
      </c>
      <c r="E16" s="6" t="s">
        <v>11</v>
      </c>
      <c r="F16" s="10"/>
      <c r="G16" s="94"/>
      <c r="H16" s="95"/>
      <c r="I16" s="92"/>
      <c r="J16" s="95"/>
      <c r="K16" s="95"/>
      <c r="L16" s="95"/>
      <c r="M16" s="4"/>
      <c r="N16" s="4"/>
    </row>
    <row r="17" spans="3:14" s="5" customFormat="1" ht="38.25" hidden="1" x14ac:dyDescent="0.2">
      <c r="C17" s="8" t="s">
        <v>17</v>
      </c>
      <c r="D17" s="11" t="s">
        <v>18</v>
      </c>
      <c r="E17" s="6" t="s">
        <v>11</v>
      </c>
      <c r="F17" s="10"/>
      <c r="G17" s="94"/>
      <c r="H17" s="95"/>
      <c r="I17" s="92"/>
      <c r="J17" s="95"/>
      <c r="K17" s="95"/>
      <c r="L17" s="95"/>
      <c r="M17" s="4"/>
      <c r="N17" s="4"/>
    </row>
    <row r="18" spans="3:14" s="18" customFormat="1" ht="25.5" x14ac:dyDescent="0.2">
      <c r="C18" s="19" t="s">
        <v>19</v>
      </c>
      <c r="D18" s="20" t="s">
        <v>20</v>
      </c>
      <c r="E18" s="35"/>
      <c r="F18" s="22"/>
      <c r="G18" s="23">
        <f t="shared" ref="G18:L18" si="5">G19</f>
        <v>6748.3</v>
      </c>
      <c r="H18" s="23">
        <f t="shared" si="5"/>
        <v>5579.6</v>
      </c>
      <c r="I18" s="23">
        <f>I19</f>
        <v>6743.2</v>
      </c>
      <c r="J18" s="23">
        <f t="shared" si="5"/>
        <v>6308.7</v>
      </c>
      <c r="K18" s="23">
        <f t="shared" si="5"/>
        <v>6690.5</v>
      </c>
      <c r="L18" s="23">
        <f t="shared" si="5"/>
        <v>6690.5</v>
      </c>
      <c r="M18" s="24"/>
      <c r="N18" s="24"/>
    </row>
    <row r="19" spans="3:14" s="18" customFormat="1" ht="25.5" x14ac:dyDescent="0.2">
      <c r="C19" s="25" t="s">
        <v>21</v>
      </c>
      <c r="D19" s="26" t="s">
        <v>22</v>
      </c>
      <c r="E19" s="35" t="s">
        <v>131</v>
      </c>
      <c r="F19" s="28"/>
      <c r="G19" s="29">
        <f t="shared" ref="G19:L19" si="6">G20+G21+G22+G23</f>
        <v>6748.3</v>
      </c>
      <c r="H19" s="29">
        <f>H20+H21+H22+H23</f>
        <v>5579.6</v>
      </c>
      <c r="I19" s="29">
        <f t="shared" si="6"/>
        <v>6743.2</v>
      </c>
      <c r="J19" s="29">
        <f t="shared" si="6"/>
        <v>6308.7</v>
      </c>
      <c r="K19" s="29">
        <f t="shared" si="6"/>
        <v>6690.5</v>
      </c>
      <c r="L19" s="29">
        <f t="shared" si="6"/>
        <v>6690.5</v>
      </c>
      <c r="M19" s="24"/>
      <c r="N19" s="24"/>
    </row>
    <row r="20" spans="3:14" s="18" customFormat="1" ht="63.75" x14ac:dyDescent="0.2">
      <c r="C20" s="30" t="s">
        <v>110</v>
      </c>
      <c r="D20" s="31" t="s">
        <v>23</v>
      </c>
      <c r="E20" s="35" t="s">
        <v>131</v>
      </c>
      <c r="F20" s="32"/>
      <c r="G20" s="33">
        <v>3082.3</v>
      </c>
      <c r="H20" s="33">
        <v>2528.6</v>
      </c>
      <c r="I20" s="37">
        <v>3088.6</v>
      </c>
      <c r="J20" s="33">
        <v>2286.1</v>
      </c>
      <c r="K20" s="33">
        <v>2419.6999999999998</v>
      </c>
      <c r="L20" s="33">
        <v>2419.6999999999998</v>
      </c>
      <c r="M20" s="24"/>
      <c r="N20" s="24"/>
    </row>
    <row r="21" spans="3:14" s="18" customFormat="1" ht="76.5" x14ac:dyDescent="0.2">
      <c r="C21" s="30" t="s">
        <v>111</v>
      </c>
      <c r="D21" s="34" t="s">
        <v>24</v>
      </c>
      <c r="E21" s="35" t="s">
        <v>131</v>
      </c>
      <c r="F21" s="32"/>
      <c r="G21" s="33">
        <v>16.7</v>
      </c>
      <c r="H21" s="33">
        <v>18.899999999999999</v>
      </c>
      <c r="I21" s="37">
        <v>21</v>
      </c>
      <c r="J21" s="33">
        <v>15.1</v>
      </c>
      <c r="K21" s="33">
        <v>15.5</v>
      </c>
      <c r="L21" s="33">
        <v>15.5</v>
      </c>
      <c r="M21" s="24"/>
      <c r="N21" s="24"/>
    </row>
    <row r="22" spans="3:14" s="18" customFormat="1" ht="63.75" x14ac:dyDescent="0.2">
      <c r="C22" s="30" t="s">
        <v>112</v>
      </c>
      <c r="D22" s="31" t="s">
        <v>25</v>
      </c>
      <c r="E22" s="35" t="s">
        <v>131</v>
      </c>
      <c r="F22" s="32"/>
      <c r="G22" s="33">
        <v>4128.8</v>
      </c>
      <c r="H22" s="33">
        <v>3438</v>
      </c>
      <c r="I22" s="37">
        <v>4072.9</v>
      </c>
      <c r="J22" s="33">
        <v>4432.8</v>
      </c>
      <c r="K22" s="33">
        <v>4693.5</v>
      </c>
      <c r="L22" s="33">
        <v>4693.5</v>
      </c>
      <c r="M22" s="24"/>
      <c r="N22" s="24"/>
    </row>
    <row r="23" spans="3:14" s="18" customFormat="1" ht="63.75" x14ac:dyDescent="0.2">
      <c r="C23" s="30" t="s">
        <v>113</v>
      </c>
      <c r="D23" s="31" t="s">
        <v>26</v>
      </c>
      <c r="E23" s="35" t="s">
        <v>131</v>
      </c>
      <c r="F23" s="32"/>
      <c r="G23" s="33">
        <v>-479.5</v>
      </c>
      <c r="H23" s="33">
        <v>-405.9</v>
      </c>
      <c r="I23" s="37">
        <v>-439.3</v>
      </c>
      <c r="J23" s="33">
        <v>-425.3</v>
      </c>
      <c r="K23" s="33">
        <v>-438.2</v>
      </c>
      <c r="L23" s="33">
        <v>-438.2</v>
      </c>
      <c r="M23" s="24"/>
      <c r="N23" s="24"/>
    </row>
    <row r="24" spans="3:14" s="18" customFormat="1" x14ac:dyDescent="0.2">
      <c r="C24" s="19" t="s">
        <v>27</v>
      </c>
      <c r="D24" s="20" t="s">
        <v>28</v>
      </c>
      <c r="E24" s="38"/>
      <c r="F24" s="22"/>
      <c r="G24" s="23">
        <f t="shared" ref="G24:L24" si="7">G25+G26+G27+G28+G29</f>
        <v>30437</v>
      </c>
      <c r="H24" s="23">
        <f t="shared" si="7"/>
        <v>26750.1</v>
      </c>
      <c r="I24" s="23">
        <f>I25+I26+I27+I28+I29</f>
        <v>28659</v>
      </c>
      <c r="J24" s="23">
        <f t="shared" si="7"/>
        <v>27963</v>
      </c>
      <c r="K24" s="23">
        <f t="shared" si="7"/>
        <v>28010</v>
      </c>
      <c r="L24" s="23">
        <f t="shared" si="7"/>
        <v>28270</v>
      </c>
      <c r="M24" s="24"/>
      <c r="N24" s="24"/>
    </row>
    <row r="25" spans="3:14" s="5" customFormat="1" ht="25.5" x14ac:dyDescent="0.2">
      <c r="C25" s="70" t="s">
        <v>57</v>
      </c>
      <c r="D25" s="71" t="s">
        <v>56</v>
      </c>
      <c r="E25" s="27" t="s">
        <v>119</v>
      </c>
      <c r="F25" s="7"/>
      <c r="G25" s="29">
        <v>10499</v>
      </c>
      <c r="H25" s="29">
        <v>8940.1</v>
      </c>
      <c r="I25" s="106">
        <v>10507</v>
      </c>
      <c r="J25" s="29">
        <v>10550</v>
      </c>
      <c r="K25" s="29">
        <v>10592</v>
      </c>
      <c r="L25" s="29">
        <v>10839</v>
      </c>
      <c r="M25" s="4"/>
      <c r="N25" s="4"/>
    </row>
    <row r="26" spans="3:14" s="5" customFormat="1" ht="51" x14ac:dyDescent="0.2">
      <c r="C26" s="70" t="s">
        <v>55</v>
      </c>
      <c r="D26" s="71" t="s">
        <v>54</v>
      </c>
      <c r="E26" s="27" t="s">
        <v>119</v>
      </c>
      <c r="F26" s="7"/>
      <c r="G26" s="29">
        <v>3679</v>
      </c>
      <c r="H26" s="29">
        <v>2754.9</v>
      </c>
      <c r="I26" s="37">
        <v>2855</v>
      </c>
      <c r="J26" s="29">
        <v>2876</v>
      </c>
      <c r="K26" s="29">
        <v>2873</v>
      </c>
      <c r="L26" s="29">
        <v>2880</v>
      </c>
      <c r="M26" s="4"/>
      <c r="N26" s="4"/>
    </row>
    <row r="27" spans="3:14" s="5" customFormat="1" ht="25.5" x14ac:dyDescent="0.2">
      <c r="C27" s="70" t="s">
        <v>53</v>
      </c>
      <c r="D27" s="71" t="s">
        <v>52</v>
      </c>
      <c r="E27" s="27" t="s">
        <v>119</v>
      </c>
      <c r="F27" s="7"/>
      <c r="G27" s="29">
        <v>15508</v>
      </c>
      <c r="H27" s="29">
        <v>14272.5</v>
      </c>
      <c r="I27" s="106">
        <v>14271</v>
      </c>
      <c r="J27" s="29">
        <v>13424</v>
      </c>
      <c r="K27" s="29">
        <v>13431</v>
      </c>
      <c r="L27" s="29">
        <v>13436</v>
      </c>
      <c r="M27" s="4"/>
      <c r="N27" s="4"/>
    </row>
    <row r="28" spans="3:14" s="5" customFormat="1" ht="25.5" x14ac:dyDescent="0.2">
      <c r="C28" s="70" t="s">
        <v>51</v>
      </c>
      <c r="D28" s="79" t="s">
        <v>50</v>
      </c>
      <c r="E28" s="27" t="s">
        <v>119</v>
      </c>
      <c r="F28" s="7"/>
      <c r="G28" s="29">
        <v>197</v>
      </c>
      <c r="H28" s="29">
        <v>343.5</v>
      </c>
      <c r="I28" s="106">
        <v>344</v>
      </c>
      <c r="J28" s="29">
        <v>534</v>
      </c>
      <c r="K28" s="29">
        <v>534</v>
      </c>
      <c r="L28" s="29">
        <v>534</v>
      </c>
      <c r="M28" s="4"/>
      <c r="N28" s="4"/>
    </row>
    <row r="29" spans="3:14" s="5" customFormat="1" ht="38.25" x14ac:dyDescent="0.2">
      <c r="C29" s="70" t="s">
        <v>48</v>
      </c>
      <c r="D29" s="80" t="s">
        <v>49</v>
      </c>
      <c r="E29" s="27" t="s">
        <v>119</v>
      </c>
      <c r="F29" s="7"/>
      <c r="G29" s="29">
        <v>554</v>
      </c>
      <c r="H29" s="29">
        <v>439.1</v>
      </c>
      <c r="I29" s="106">
        <v>682</v>
      </c>
      <c r="J29" s="29">
        <v>579</v>
      </c>
      <c r="K29" s="29">
        <v>580</v>
      </c>
      <c r="L29" s="29">
        <v>581</v>
      </c>
      <c r="M29" s="4"/>
      <c r="N29" s="4"/>
    </row>
    <row r="30" spans="3:14" s="18" customFormat="1" x14ac:dyDescent="0.2">
      <c r="C30" s="19" t="s">
        <v>29</v>
      </c>
      <c r="D30" s="20" t="s">
        <v>30</v>
      </c>
      <c r="E30" s="39"/>
      <c r="F30" s="22"/>
      <c r="G30" s="23">
        <f t="shared" ref="G30" si="8">G31</f>
        <v>3651</v>
      </c>
      <c r="H30" s="23">
        <f>H31+H32</f>
        <v>2940.3</v>
      </c>
      <c r="I30" s="23">
        <f t="shared" ref="I30:L30" si="9">I31+I32</f>
        <v>3790</v>
      </c>
      <c r="J30" s="23">
        <f t="shared" si="9"/>
        <v>3790</v>
      </c>
      <c r="K30" s="23">
        <f t="shared" si="9"/>
        <v>3790</v>
      </c>
      <c r="L30" s="23">
        <f t="shared" si="9"/>
        <v>3790</v>
      </c>
      <c r="M30" s="24"/>
      <c r="N30" s="40"/>
    </row>
    <row r="31" spans="3:14" s="5" customFormat="1" ht="38.25" x14ac:dyDescent="0.2">
      <c r="C31" s="70" t="s">
        <v>58</v>
      </c>
      <c r="D31" s="71" t="s">
        <v>141</v>
      </c>
      <c r="E31" s="27" t="s">
        <v>119</v>
      </c>
      <c r="F31" s="3"/>
      <c r="G31" s="33">
        <v>3651</v>
      </c>
      <c r="H31" s="33">
        <v>2940.3</v>
      </c>
      <c r="I31" s="37">
        <v>3790</v>
      </c>
      <c r="J31" s="33">
        <v>3790</v>
      </c>
      <c r="K31" s="33">
        <v>3790</v>
      </c>
      <c r="L31" s="33">
        <v>3790</v>
      </c>
      <c r="M31" s="4"/>
      <c r="N31" s="4"/>
    </row>
    <row r="32" spans="3:14" s="5" customFormat="1" ht="25.5" hidden="1" x14ac:dyDescent="0.2">
      <c r="C32" s="99" t="s">
        <v>177</v>
      </c>
      <c r="D32" s="100" t="s">
        <v>178</v>
      </c>
      <c r="E32" s="100" t="s">
        <v>179</v>
      </c>
      <c r="F32" s="3"/>
      <c r="G32" s="33"/>
      <c r="H32" s="33"/>
      <c r="I32" s="37"/>
      <c r="J32" s="33"/>
      <c r="K32" s="33"/>
      <c r="L32" s="33"/>
      <c r="M32" s="4"/>
      <c r="N32" s="4"/>
    </row>
    <row r="33" spans="3:14" s="18" customFormat="1" ht="25.5" x14ac:dyDescent="0.2">
      <c r="C33" s="19" t="s">
        <v>31</v>
      </c>
      <c r="D33" s="19" t="s">
        <v>32</v>
      </c>
      <c r="E33" s="27"/>
      <c r="F33" s="22"/>
      <c r="G33" s="23">
        <f>G34+G35+G36+G37</f>
        <v>10150</v>
      </c>
      <c r="H33" s="23">
        <f>H34+H35+H36+H37</f>
        <v>7898.8</v>
      </c>
      <c r="I33" s="23">
        <f>I34+I36+I37</f>
        <v>7609.7</v>
      </c>
      <c r="J33" s="23">
        <f t="shared" ref="J33:L33" si="10">J34+J36+J37</f>
        <v>10732.4</v>
      </c>
      <c r="K33" s="23">
        <f t="shared" si="10"/>
        <v>8300</v>
      </c>
      <c r="L33" s="23">
        <f t="shared" si="10"/>
        <v>8300</v>
      </c>
      <c r="M33" s="24"/>
      <c r="N33" s="24"/>
    </row>
    <row r="34" spans="3:14" s="5" customFormat="1" ht="76.5" x14ac:dyDescent="0.2">
      <c r="C34" s="70" t="s">
        <v>144</v>
      </c>
      <c r="D34" s="71" t="s">
        <v>145</v>
      </c>
      <c r="E34" s="27" t="s">
        <v>114</v>
      </c>
      <c r="F34" s="15"/>
      <c r="G34" s="68">
        <v>3400</v>
      </c>
      <c r="H34" s="68">
        <v>2413.3000000000002</v>
      </c>
      <c r="I34" s="37">
        <v>2600</v>
      </c>
      <c r="J34" s="68">
        <v>2510</v>
      </c>
      <c r="K34" s="68">
        <v>2500</v>
      </c>
      <c r="L34" s="68">
        <v>2500</v>
      </c>
      <c r="M34" s="4"/>
      <c r="N34" s="4"/>
    </row>
    <row r="35" spans="3:14" s="5" customFormat="1" ht="76.5" hidden="1" x14ac:dyDescent="0.2">
      <c r="C35" s="70" t="s">
        <v>149</v>
      </c>
      <c r="D35" s="71" t="s">
        <v>145</v>
      </c>
      <c r="E35" s="27" t="s">
        <v>114</v>
      </c>
      <c r="F35" s="15"/>
      <c r="G35" s="96"/>
      <c r="H35" s="68"/>
      <c r="I35" s="60"/>
      <c r="J35" s="68"/>
      <c r="K35" s="68"/>
      <c r="L35" s="68"/>
      <c r="M35" s="4"/>
      <c r="N35" s="4"/>
    </row>
    <row r="36" spans="3:14" s="5" customFormat="1" ht="63.75" x14ac:dyDescent="0.2">
      <c r="C36" s="70" t="s">
        <v>62</v>
      </c>
      <c r="D36" s="71" t="s">
        <v>61</v>
      </c>
      <c r="E36" s="27" t="s">
        <v>114</v>
      </c>
      <c r="F36" s="15"/>
      <c r="G36" s="68">
        <v>1750</v>
      </c>
      <c r="H36" s="68">
        <v>1208.8</v>
      </c>
      <c r="I36" s="37">
        <v>9.6999999999999993</v>
      </c>
      <c r="J36" s="68">
        <v>2922.4</v>
      </c>
      <c r="K36" s="68">
        <v>1800</v>
      </c>
      <c r="L36" s="68">
        <v>1800</v>
      </c>
      <c r="M36" s="4"/>
      <c r="N36" s="4"/>
    </row>
    <row r="37" spans="3:14" s="5" customFormat="1" ht="63.75" x14ac:dyDescent="0.2">
      <c r="C37" s="70" t="s">
        <v>60</v>
      </c>
      <c r="D37" s="71" t="s">
        <v>59</v>
      </c>
      <c r="E37" s="27" t="s">
        <v>114</v>
      </c>
      <c r="F37" s="12"/>
      <c r="G37" s="37">
        <v>5000</v>
      </c>
      <c r="H37" s="37">
        <v>4276.7</v>
      </c>
      <c r="I37" s="37">
        <v>5000</v>
      </c>
      <c r="J37" s="37">
        <v>5300</v>
      </c>
      <c r="K37" s="37">
        <v>4000</v>
      </c>
      <c r="L37" s="37">
        <v>4000</v>
      </c>
      <c r="M37" s="4"/>
      <c r="N37" s="4"/>
    </row>
    <row r="38" spans="3:14" s="18" customFormat="1" x14ac:dyDescent="0.2">
      <c r="C38" s="81" t="s">
        <v>165</v>
      </c>
      <c r="D38" s="82" t="s">
        <v>136</v>
      </c>
      <c r="E38" s="27"/>
      <c r="F38" s="27"/>
      <c r="G38" s="60">
        <f t="shared" ref="G38:L38" si="11">G39+G40+G41+G42</f>
        <v>1397.1000000000001</v>
      </c>
      <c r="H38" s="60">
        <f t="shared" si="11"/>
        <v>2038.3999999999999</v>
      </c>
      <c r="I38" s="60">
        <f>I39+I40+I41+I42</f>
        <v>2041.6</v>
      </c>
      <c r="J38" s="60">
        <f t="shared" si="11"/>
        <v>1322.5</v>
      </c>
      <c r="K38" s="60">
        <f t="shared" si="11"/>
        <v>1375.3</v>
      </c>
      <c r="L38" s="60">
        <f t="shared" si="11"/>
        <v>1430.4</v>
      </c>
      <c r="M38" s="24"/>
      <c r="N38" s="24"/>
    </row>
    <row r="39" spans="3:14" s="18" customFormat="1" ht="38.25" x14ac:dyDescent="0.2">
      <c r="C39" s="83" t="s">
        <v>66</v>
      </c>
      <c r="D39" s="84" t="s">
        <v>108</v>
      </c>
      <c r="E39" s="27" t="s">
        <v>115</v>
      </c>
      <c r="F39" s="27"/>
      <c r="G39" s="37">
        <v>521.20000000000005</v>
      </c>
      <c r="H39" s="37">
        <v>322.8</v>
      </c>
      <c r="I39" s="37">
        <v>322.89999999999998</v>
      </c>
      <c r="J39" s="37">
        <v>335.8</v>
      </c>
      <c r="K39" s="37">
        <v>349.2</v>
      </c>
      <c r="L39" s="37">
        <v>363.2</v>
      </c>
      <c r="M39" s="24"/>
      <c r="N39" s="24"/>
    </row>
    <row r="40" spans="3:14" s="18" customFormat="1" ht="38.25" hidden="1" x14ac:dyDescent="0.2">
      <c r="C40" s="70" t="s">
        <v>130</v>
      </c>
      <c r="D40" s="85" t="s">
        <v>129</v>
      </c>
      <c r="E40" s="27" t="s">
        <v>115</v>
      </c>
      <c r="F40" s="27"/>
      <c r="G40" s="37">
        <v>0</v>
      </c>
      <c r="H40" s="37"/>
      <c r="I40" s="37"/>
      <c r="J40" s="37"/>
      <c r="K40" s="37"/>
      <c r="L40" s="37"/>
      <c r="M40" s="24"/>
      <c r="N40" s="24"/>
    </row>
    <row r="41" spans="3:14" s="18" customFormat="1" ht="38.25" x14ac:dyDescent="0.2">
      <c r="C41" s="83" t="s">
        <v>64</v>
      </c>
      <c r="D41" s="84" t="s">
        <v>63</v>
      </c>
      <c r="E41" s="27" t="s">
        <v>115</v>
      </c>
      <c r="F41" s="27"/>
      <c r="G41" s="37">
        <v>831.2</v>
      </c>
      <c r="H41" s="37">
        <v>428</v>
      </c>
      <c r="I41" s="37">
        <v>428</v>
      </c>
      <c r="J41" s="37">
        <v>444.9</v>
      </c>
      <c r="K41" s="37">
        <v>462.7</v>
      </c>
      <c r="L41" s="37">
        <v>481.2</v>
      </c>
      <c r="M41" s="24"/>
      <c r="N41" s="24"/>
    </row>
    <row r="42" spans="3:14" s="18" customFormat="1" ht="38.25" x14ac:dyDescent="0.2">
      <c r="C42" s="83" t="s">
        <v>65</v>
      </c>
      <c r="D42" s="84" t="s">
        <v>186</v>
      </c>
      <c r="E42" s="27" t="s">
        <v>115</v>
      </c>
      <c r="F42" s="27"/>
      <c r="G42" s="37">
        <v>44.7</v>
      </c>
      <c r="H42" s="37">
        <v>1287.5999999999999</v>
      </c>
      <c r="I42" s="37">
        <v>1290.7</v>
      </c>
      <c r="J42" s="37">
        <v>541.79999999999995</v>
      </c>
      <c r="K42" s="37">
        <v>563.4</v>
      </c>
      <c r="L42" s="37">
        <v>586</v>
      </c>
      <c r="M42" s="24"/>
      <c r="N42" s="24"/>
    </row>
    <row r="43" spans="3:14" s="18" customFormat="1" ht="25.5" x14ac:dyDescent="0.2">
      <c r="C43" s="75" t="s">
        <v>169</v>
      </c>
      <c r="D43" s="74" t="s">
        <v>170</v>
      </c>
      <c r="E43" s="27"/>
      <c r="F43" s="27"/>
      <c r="G43" s="60">
        <f>G44</f>
        <v>110</v>
      </c>
      <c r="H43" s="60">
        <f>H44</f>
        <v>25.4</v>
      </c>
      <c r="I43" s="60">
        <f>I44</f>
        <v>42.4</v>
      </c>
      <c r="J43" s="60">
        <f>J44</f>
        <v>110</v>
      </c>
      <c r="K43" s="60">
        <f t="shared" ref="K43:L43" si="12">K44</f>
        <v>110</v>
      </c>
      <c r="L43" s="60">
        <f t="shared" si="12"/>
        <v>110</v>
      </c>
      <c r="M43" s="24"/>
      <c r="N43" s="24"/>
    </row>
    <row r="44" spans="3:14" s="18" customFormat="1" ht="25.5" x14ac:dyDescent="0.2">
      <c r="C44" s="72" t="s">
        <v>157</v>
      </c>
      <c r="D44" s="73" t="s">
        <v>154</v>
      </c>
      <c r="E44" s="27"/>
      <c r="F44" s="27"/>
      <c r="G44" s="37">
        <v>110</v>
      </c>
      <c r="H44" s="37">
        <v>25.4</v>
      </c>
      <c r="I44" s="37">
        <v>42.4</v>
      </c>
      <c r="J44" s="37">
        <v>110</v>
      </c>
      <c r="K44" s="37">
        <v>110</v>
      </c>
      <c r="L44" s="37">
        <v>110</v>
      </c>
      <c r="M44" s="24"/>
      <c r="N44" s="24"/>
    </row>
    <row r="45" spans="3:14" s="18" customFormat="1" x14ac:dyDescent="0.2">
      <c r="C45" s="19" t="s">
        <v>34</v>
      </c>
      <c r="D45" s="19" t="s">
        <v>35</v>
      </c>
      <c r="E45" s="27"/>
      <c r="F45" s="22"/>
      <c r="G45" s="23">
        <f t="shared" ref="G45:L45" si="13">G46+G47+G48+G49+G50+G51</f>
        <v>6330</v>
      </c>
      <c r="H45" s="23">
        <f t="shared" si="13"/>
        <v>7261.2</v>
      </c>
      <c r="I45" s="23">
        <f t="shared" si="13"/>
        <v>7885.4</v>
      </c>
      <c r="J45" s="23">
        <f t="shared" si="13"/>
        <v>8380</v>
      </c>
      <c r="K45" s="23">
        <f t="shared" si="13"/>
        <v>4030</v>
      </c>
      <c r="L45" s="23">
        <f t="shared" si="13"/>
        <v>3930</v>
      </c>
      <c r="M45" s="24"/>
      <c r="N45" s="24"/>
    </row>
    <row r="46" spans="3:14" s="5" customFormat="1" ht="76.5" x14ac:dyDescent="0.2">
      <c r="C46" s="70" t="s">
        <v>68</v>
      </c>
      <c r="D46" s="71" t="s">
        <v>67</v>
      </c>
      <c r="E46" s="27" t="s">
        <v>114</v>
      </c>
      <c r="F46" s="10"/>
      <c r="G46" s="29">
        <v>2030</v>
      </c>
      <c r="H46" s="29">
        <v>2608.5</v>
      </c>
      <c r="I46" s="37">
        <v>3000</v>
      </c>
      <c r="J46" s="29">
        <v>4700</v>
      </c>
      <c r="K46" s="29">
        <v>2700</v>
      </c>
      <c r="L46" s="29">
        <v>2700</v>
      </c>
      <c r="M46" s="4"/>
      <c r="N46" s="4"/>
    </row>
    <row r="47" spans="3:14" s="5" customFormat="1" ht="38.25" x14ac:dyDescent="0.2">
      <c r="C47" s="70" t="s">
        <v>146</v>
      </c>
      <c r="D47" s="71" t="s">
        <v>69</v>
      </c>
      <c r="E47" s="27" t="s">
        <v>114</v>
      </c>
      <c r="F47" s="10"/>
      <c r="G47" s="29">
        <v>3600</v>
      </c>
      <c r="H47" s="29">
        <v>3772.2</v>
      </c>
      <c r="I47" s="37">
        <v>4000</v>
      </c>
      <c r="J47" s="29">
        <v>3000</v>
      </c>
      <c r="K47" s="29">
        <v>800</v>
      </c>
      <c r="L47" s="29">
        <v>700</v>
      </c>
      <c r="M47" s="4"/>
      <c r="N47" s="4"/>
    </row>
    <row r="48" spans="3:14" s="5" customFormat="1" ht="38.25" hidden="1" x14ac:dyDescent="0.2">
      <c r="C48" s="70" t="s">
        <v>150</v>
      </c>
      <c r="D48" s="71" t="s">
        <v>69</v>
      </c>
      <c r="E48" s="27" t="s">
        <v>114</v>
      </c>
      <c r="F48" s="10"/>
      <c r="G48" s="92">
        <v>0</v>
      </c>
      <c r="H48" s="29"/>
      <c r="I48" s="93"/>
      <c r="J48" s="92"/>
      <c r="K48" s="92"/>
      <c r="L48" s="92"/>
      <c r="M48" s="4"/>
      <c r="N48" s="4"/>
    </row>
    <row r="49" spans="3:14" s="5" customFormat="1" ht="38.25" x14ac:dyDescent="0.2">
      <c r="C49" s="70" t="s">
        <v>71</v>
      </c>
      <c r="D49" s="71" t="s">
        <v>70</v>
      </c>
      <c r="E49" s="27" t="s">
        <v>114</v>
      </c>
      <c r="F49" s="10"/>
      <c r="G49" s="29">
        <v>400</v>
      </c>
      <c r="H49" s="29">
        <v>524.20000000000005</v>
      </c>
      <c r="I49" s="37">
        <v>511.4</v>
      </c>
      <c r="J49" s="29">
        <v>550</v>
      </c>
      <c r="K49" s="29">
        <v>400</v>
      </c>
      <c r="L49" s="29">
        <v>400</v>
      </c>
      <c r="M49" s="4"/>
      <c r="N49" s="4"/>
    </row>
    <row r="50" spans="3:14" s="5" customFormat="1" ht="76.5" x14ac:dyDescent="0.2">
      <c r="C50" s="70" t="s">
        <v>171</v>
      </c>
      <c r="D50" s="98" t="s">
        <v>172</v>
      </c>
      <c r="E50" s="27" t="s">
        <v>114</v>
      </c>
      <c r="F50" s="10"/>
      <c r="G50" s="29">
        <v>300</v>
      </c>
      <c r="H50" s="29">
        <v>282.7</v>
      </c>
      <c r="I50" s="37">
        <v>300</v>
      </c>
      <c r="J50" s="29">
        <v>100</v>
      </c>
      <c r="K50" s="29">
        <v>100</v>
      </c>
      <c r="L50" s="29">
        <v>100</v>
      </c>
      <c r="M50" s="4"/>
      <c r="N50" s="4"/>
    </row>
    <row r="51" spans="3:14" s="5" customFormat="1" ht="76.5" x14ac:dyDescent="0.2">
      <c r="C51" s="70" t="s">
        <v>241</v>
      </c>
      <c r="D51" s="98" t="s">
        <v>172</v>
      </c>
      <c r="E51" s="27" t="s">
        <v>114</v>
      </c>
      <c r="F51" s="10"/>
      <c r="G51" s="29">
        <v>0</v>
      </c>
      <c r="H51" s="29">
        <v>73.599999999999994</v>
      </c>
      <c r="I51" s="37">
        <v>74</v>
      </c>
      <c r="J51" s="29">
        <v>30</v>
      </c>
      <c r="K51" s="29">
        <v>30</v>
      </c>
      <c r="L51" s="29">
        <v>30</v>
      </c>
      <c r="M51" s="4"/>
      <c r="N51" s="4"/>
    </row>
    <row r="52" spans="3:14" s="18" customFormat="1" x14ac:dyDescent="0.2">
      <c r="C52" s="19" t="s">
        <v>36</v>
      </c>
      <c r="D52" s="19" t="s">
        <v>37</v>
      </c>
      <c r="E52" s="21"/>
      <c r="F52" s="22"/>
      <c r="G52" s="23">
        <f t="shared" ref="G52:L52" si="14">G54+G55+G56+G57+G58+G61+G62+G64+G65+G66+G67+G68+G69+G70+G71+G72+G73+G74</f>
        <v>3653.6</v>
      </c>
      <c r="H52" s="23">
        <f t="shared" si="14"/>
        <v>5043.3999999999996</v>
      </c>
      <c r="I52" s="23">
        <f t="shared" si="14"/>
        <v>5902.7999999999993</v>
      </c>
      <c r="J52" s="23">
        <f t="shared" si="14"/>
        <v>4268.3999999999996</v>
      </c>
      <c r="K52" s="23">
        <f t="shared" si="14"/>
        <v>4413.8</v>
      </c>
      <c r="L52" s="23">
        <f t="shared" si="14"/>
        <v>4547.8</v>
      </c>
      <c r="M52" s="24"/>
      <c r="N52" s="24"/>
    </row>
    <row r="53" spans="3:14" s="18" customFormat="1" ht="51" hidden="1" x14ac:dyDescent="0.2">
      <c r="C53" s="70" t="s">
        <v>123</v>
      </c>
      <c r="D53" s="85" t="s">
        <v>142</v>
      </c>
      <c r="E53" s="27" t="s">
        <v>140</v>
      </c>
      <c r="F53" s="22"/>
      <c r="G53" s="23"/>
      <c r="H53" s="29">
        <v>60</v>
      </c>
      <c r="I53" s="93">
        <v>60</v>
      </c>
      <c r="J53" s="29">
        <v>60</v>
      </c>
      <c r="K53" s="29">
        <v>60</v>
      </c>
      <c r="L53" s="29">
        <v>60</v>
      </c>
      <c r="M53" s="24"/>
      <c r="N53" s="24"/>
    </row>
    <row r="54" spans="3:14" s="18" customFormat="1" ht="38.25" x14ac:dyDescent="0.2">
      <c r="C54" s="70" t="s">
        <v>124</v>
      </c>
      <c r="D54" s="85" t="s">
        <v>143</v>
      </c>
      <c r="E54" s="27" t="s">
        <v>190</v>
      </c>
      <c r="F54" s="22"/>
      <c r="G54" s="23"/>
      <c r="H54" s="29">
        <v>0</v>
      </c>
      <c r="I54" s="37">
        <v>0</v>
      </c>
      <c r="J54" s="29">
        <v>0</v>
      </c>
      <c r="K54" s="29">
        <v>0</v>
      </c>
      <c r="L54" s="29">
        <v>0</v>
      </c>
      <c r="M54" s="24"/>
      <c r="N54" s="24"/>
    </row>
    <row r="55" spans="3:14" s="18" customFormat="1" ht="63.75" x14ac:dyDescent="0.2">
      <c r="C55" s="70" t="s">
        <v>118</v>
      </c>
      <c r="D55" s="88" t="s">
        <v>117</v>
      </c>
      <c r="E55" s="27" t="s">
        <v>119</v>
      </c>
      <c r="F55" s="22"/>
      <c r="G55" s="29">
        <v>36</v>
      </c>
      <c r="H55" s="29">
        <v>10.199999999999999</v>
      </c>
      <c r="I55" s="37">
        <v>11</v>
      </c>
      <c r="J55" s="29">
        <v>0</v>
      </c>
      <c r="K55" s="29">
        <v>0</v>
      </c>
      <c r="L55" s="29">
        <v>0</v>
      </c>
      <c r="M55" s="24"/>
      <c r="N55" s="24"/>
    </row>
    <row r="56" spans="3:14" s="18" customFormat="1" ht="51" x14ac:dyDescent="0.2">
      <c r="C56" s="70" t="s">
        <v>122</v>
      </c>
      <c r="D56" s="88" t="s">
        <v>121</v>
      </c>
      <c r="E56" s="27" t="s">
        <v>119</v>
      </c>
      <c r="F56" s="22"/>
      <c r="G56" s="29">
        <v>2</v>
      </c>
      <c r="H56" s="29">
        <v>0.6</v>
      </c>
      <c r="I56" s="29">
        <v>2</v>
      </c>
      <c r="J56" s="29">
        <v>0</v>
      </c>
      <c r="K56" s="29">
        <v>0</v>
      </c>
      <c r="L56" s="29">
        <v>0</v>
      </c>
      <c r="M56" s="24"/>
      <c r="N56" s="24"/>
    </row>
    <row r="57" spans="3:14" s="18" customFormat="1" ht="63.75" x14ac:dyDescent="0.2">
      <c r="C57" s="70" t="s">
        <v>187</v>
      </c>
      <c r="D57" s="71" t="s">
        <v>90</v>
      </c>
      <c r="E57" s="35" t="s">
        <v>126</v>
      </c>
      <c r="F57" s="22"/>
      <c r="G57" s="29">
        <v>109.8</v>
      </c>
      <c r="H57" s="29">
        <v>20.6</v>
      </c>
      <c r="I57" s="29">
        <v>50.1</v>
      </c>
      <c r="J57" s="29">
        <v>55</v>
      </c>
      <c r="K57" s="29">
        <v>65</v>
      </c>
      <c r="L57" s="29">
        <v>70</v>
      </c>
      <c r="M57" s="24"/>
      <c r="N57" s="24"/>
    </row>
    <row r="58" spans="3:14" s="5" customFormat="1" ht="63.75" x14ac:dyDescent="0.2">
      <c r="C58" s="70" t="s">
        <v>94</v>
      </c>
      <c r="D58" s="71" t="s">
        <v>91</v>
      </c>
      <c r="E58" s="35" t="s">
        <v>126</v>
      </c>
      <c r="F58" s="10"/>
      <c r="G58" s="29">
        <v>14.5</v>
      </c>
      <c r="H58" s="29">
        <v>0</v>
      </c>
      <c r="I58" s="37">
        <v>5</v>
      </c>
      <c r="J58" s="29">
        <v>5</v>
      </c>
      <c r="K58" s="29">
        <v>5</v>
      </c>
      <c r="L58" s="29">
        <v>5</v>
      </c>
      <c r="M58" s="4"/>
      <c r="N58" s="4"/>
    </row>
    <row r="59" spans="3:14" s="5" customFormat="1" ht="51" hidden="1" x14ac:dyDescent="0.2">
      <c r="C59" s="70" t="s">
        <v>93</v>
      </c>
      <c r="D59" s="71" t="s">
        <v>90</v>
      </c>
      <c r="E59" s="12"/>
      <c r="F59" s="10"/>
      <c r="G59" s="95"/>
      <c r="H59" s="95"/>
      <c r="I59" s="92"/>
      <c r="J59" s="92"/>
      <c r="K59" s="92"/>
      <c r="L59" s="92"/>
      <c r="M59" s="4"/>
      <c r="N59" s="4"/>
    </row>
    <row r="60" spans="3:14" s="5" customFormat="1" ht="38.25" hidden="1" x14ac:dyDescent="0.2">
      <c r="C60" s="70" t="s">
        <v>94</v>
      </c>
      <c r="D60" s="71" t="s">
        <v>91</v>
      </c>
      <c r="E60" s="14"/>
      <c r="F60" s="10"/>
      <c r="G60" s="95"/>
      <c r="H60" s="95"/>
      <c r="I60" s="92"/>
      <c r="J60" s="92"/>
      <c r="K60" s="92"/>
      <c r="L60" s="92"/>
      <c r="M60" s="4"/>
      <c r="N60" s="4"/>
    </row>
    <row r="61" spans="3:14" s="5" customFormat="1" ht="38.25" x14ac:dyDescent="0.2">
      <c r="C61" s="109" t="s">
        <v>239</v>
      </c>
      <c r="D61" s="73" t="s">
        <v>238</v>
      </c>
      <c r="E61" s="73" t="s">
        <v>240</v>
      </c>
      <c r="F61" s="10"/>
      <c r="G61" s="29">
        <v>0</v>
      </c>
      <c r="H61" s="29">
        <v>18</v>
      </c>
      <c r="I61" s="29">
        <v>22</v>
      </c>
      <c r="J61" s="29">
        <v>18.399999999999999</v>
      </c>
      <c r="K61" s="29">
        <v>0</v>
      </c>
      <c r="L61" s="29">
        <v>0</v>
      </c>
      <c r="M61" s="4"/>
      <c r="N61" s="4"/>
    </row>
    <row r="62" spans="3:14" s="5" customFormat="1" ht="89.25" x14ac:dyDescent="0.2">
      <c r="C62" s="70" t="s">
        <v>95</v>
      </c>
      <c r="D62" s="71" t="s">
        <v>92</v>
      </c>
      <c r="E62" s="27" t="s">
        <v>174</v>
      </c>
      <c r="F62" s="10"/>
      <c r="G62" s="29">
        <v>112.5</v>
      </c>
      <c r="H62" s="29">
        <v>832</v>
      </c>
      <c r="I62" s="29">
        <v>958</v>
      </c>
      <c r="J62" s="29">
        <v>400</v>
      </c>
      <c r="K62" s="29">
        <v>430</v>
      </c>
      <c r="L62" s="29">
        <v>450</v>
      </c>
      <c r="M62" s="4"/>
      <c r="N62" s="4"/>
    </row>
    <row r="63" spans="3:14" s="5" customFormat="1" ht="25.5" hidden="1" x14ac:dyDescent="0.2">
      <c r="C63" s="101" t="s">
        <v>188</v>
      </c>
      <c r="D63" s="102" t="s">
        <v>142</v>
      </c>
      <c r="E63" s="27" t="s">
        <v>189</v>
      </c>
      <c r="F63" s="10"/>
      <c r="G63" s="29"/>
      <c r="H63" s="29"/>
      <c r="I63" s="92"/>
      <c r="J63" s="92"/>
      <c r="K63" s="92"/>
      <c r="L63" s="92"/>
      <c r="M63" s="4"/>
      <c r="N63" s="4"/>
    </row>
    <row r="64" spans="3:14" s="5" customFormat="1" ht="38.25" hidden="1" x14ac:dyDescent="0.2">
      <c r="C64" s="70" t="s">
        <v>89</v>
      </c>
      <c r="D64" s="71" t="s">
        <v>88</v>
      </c>
      <c r="E64" s="35" t="s">
        <v>116</v>
      </c>
      <c r="F64" s="10"/>
      <c r="G64" s="29"/>
      <c r="H64" s="29"/>
      <c r="I64" s="92"/>
      <c r="J64" s="92"/>
      <c r="K64" s="92"/>
      <c r="L64" s="92"/>
      <c r="M64" s="4"/>
      <c r="N64" s="4"/>
    </row>
    <row r="65" spans="3:14" s="5" customFormat="1" ht="76.5" hidden="1" x14ac:dyDescent="0.2">
      <c r="C65" s="70" t="s">
        <v>86</v>
      </c>
      <c r="D65" s="80" t="s">
        <v>84</v>
      </c>
      <c r="E65" s="27" t="s">
        <v>175</v>
      </c>
      <c r="F65" s="10"/>
      <c r="G65" s="29"/>
      <c r="H65" s="29"/>
      <c r="I65" s="107"/>
      <c r="J65" s="29"/>
      <c r="K65" s="29"/>
      <c r="L65" s="29"/>
      <c r="M65" s="4"/>
      <c r="N65" s="4"/>
    </row>
    <row r="66" spans="3:14" s="5" customFormat="1" ht="38.25" hidden="1" x14ac:dyDescent="0.2">
      <c r="C66" s="70" t="s">
        <v>87</v>
      </c>
      <c r="D66" s="80" t="s">
        <v>85</v>
      </c>
      <c r="E66" s="35" t="s">
        <v>116</v>
      </c>
      <c r="F66" s="10"/>
      <c r="G66" s="29"/>
      <c r="H66" s="29"/>
      <c r="I66" s="92"/>
      <c r="J66" s="92"/>
      <c r="K66" s="92"/>
      <c r="L66" s="92"/>
      <c r="M66" s="4"/>
      <c r="N66" s="4"/>
    </row>
    <row r="67" spans="3:14" s="5" customFormat="1" ht="38.25" hidden="1" x14ac:dyDescent="0.2">
      <c r="C67" s="70" t="s">
        <v>83</v>
      </c>
      <c r="D67" s="80" t="s">
        <v>82</v>
      </c>
      <c r="E67" s="35" t="s">
        <v>116</v>
      </c>
      <c r="F67" s="10"/>
      <c r="G67" s="29"/>
      <c r="H67" s="29"/>
      <c r="I67" s="92"/>
      <c r="J67" s="92"/>
      <c r="K67" s="92"/>
      <c r="L67" s="92"/>
      <c r="M67" s="4"/>
      <c r="N67" s="4"/>
    </row>
    <row r="68" spans="3:14" s="5" customFormat="1" ht="63.75" x14ac:dyDescent="0.2">
      <c r="C68" s="70" t="s">
        <v>81</v>
      </c>
      <c r="D68" s="80" t="s">
        <v>80</v>
      </c>
      <c r="E68" s="35" t="s">
        <v>126</v>
      </c>
      <c r="F68" s="10"/>
      <c r="G68" s="33">
        <v>610.29999999999995</v>
      </c>
      <c r="H68" s="33">
        <v>353.8</v>
      </c>
      <c r="I68" s="37">
        <v>580.1</v>
      </c>
      <c r="J68" s="33">
        <v>590</v>
      </c>
      <c r="K68" s="33">
        <v>615</v>
      </c>
      <c r="L68" s="33">
        <v>620</v>
      </c>
      <c r="M68" s="4"/>
      <c r="N68" s="4"/>
    </row>
    <row r="69" spans="3:14" s="5" customFormat="1" ht="25.5" x14ac:dyDescent="0.2">
      <c r="C69" s="70" t="s">
        <v>79</v>
      </c>
      <c r="D69" s="71" t="s">
        <v>78</v>
      </c>
      <c r="E69" s="27" t="s">
        <v>125</v>
      </c>
      <c r="F69" s="10"/>
      <c r="G69" s="29">
        <v>105</v>
      </c>
      <c r="H69" s="29">
        <v>602.20000000000005</v>
      </c>
      <c r="I69" s="37">
        <v>700</v>
      </c>
      <c r="J69" s="29">
        <v>800</v>
      </c>
      <c r="K69" s="29">
        <v>900</v>
      </c>
      <c r="L69" s="29">
        <v>1000</v>
      </c>
      <c r="M69" s="4"/>
      <c r="N69" s="4"/>
    </row>
    <row r="70" spans="3:14" s="5" customFormat="1" ht="38.25" hidden="1" x14ac:dyDescent="0.2">
      <c r="C70" s="70" t="s">
        <v>128</v>
      </c>
      <c r="D70" s="88" t="s">
        <v>127</v>
      </c>
      <c r="E70" s="27" t="s">
        <v>125</v>
      </c>
      <c r="F70" s="10"/>
      <c r="G70" s="29"/>
      <c r="H70" s="29"/>
      <c r="I70" s="93">
        <v>4</v>
      </c>
      <c r="J70" s="92"/>
      <c r="K70" s="92"/>
      <c r="L70" s="92"/>
      <c r="M70" s="4"/>
      <c r="N70" s="4"/>
    </row>
    <row r="71" spans="3:14" s="5" customFormat="1" ht="51" x14ac:dyDescent="0.2">
      <c r="C71" s="70" t="s">
        <v>77</v>
      </c>
      <c r="D71" s="71" t="s">
        <v>76</v>
      </c>
      <c r="E71" s="27" t="s">
        <v>120</v>
      </c>
      <c r="F71" s="10"/>
      <c r="G71" s="33">
        <v>47.8</v>
      </c>
      <c r="H71" s="33">
        <v>0</v>
      </c>
      <c r="I71" s="37">
        <v>30.1</v>
      </c>
      <c r="J71" s="33">
        <v>0</v>
      </c>
      <c r="K71" s="33">
        <v>0</v>
      </c>
      <c r="L71" s="33">
        <v>0</v>
      </c>
      <c r="M71" s="4"/>
      <c r="N71" s="4"/>
    </row>
    <row r="72" spans="3:14" s="5" customFormat="1" ht="102" x14ac:dyDescent="0.2">
      <c r="C72" s="70" t="s">
        <v>75</v>
      </c>
      <c r="D72" s="71" t="s">
        <v>74</v>
      </c>
      <c r="E72" s="27" t="s">
        <v>176</v>
      </c>
      <c r="F72" s="10"/>
      <c r="G72" s="29">
        <v>419.8</v>
      </c>
      <c r="H72" s="29">
        <v>214.1</v>
      </c>
      <c r="I72" s="37">
        <v>251.1</v>
      </c>
      <c r="J72" s="29">
        <v>260</v>
      </c>
      <c r="K72" s="29">
        <v>260</v>
      </c>
      <c r="L72" s="29">
        <v>260</v>
      </c>
      <c r="M72" s="4"/>
      <c r="N72" s="4"/>
    </row>
    <row r="73" spans="3:14" s="5" customFormat="1" ht="27" customHeight="1" x14ac:dyDescent="0.2">
      <c r="C73" s="70" t="s">
        <v>151</v>
      </c>
      <c r="D73" s="71" t="s">
        <v>152</v>
      </c>
      <c r="E73" s="35" t="s">
        <v>173</v>
      </c>
      <c r="F73" s="10"/>
      <c r="G73" s="29">
        <v>12</v>
      </c>
      <c r="H73" s="29">
        <v>13.7</v>
      </c>
      <c r="I73" s="29">
        <v>13.2</v>
      </c>
      <c r="J73" s="29">
        <v>12</v>
      </c>
      <c r="K73" s="29">
        <v>12</v>
      </c>
      <c r="L73" s="29">
        <v>12</v>
      </c>
      <c r="M73" s="4"/>
      <c r="N73" s="4"/>
    </row>
    <row r="74" spans="3:14" s="5" customFormat="1" ht="378" customHeight="1" x14ac:dyDescent="0.2">
      <c r="C74" s="70" t="s">
        <v>73</v>
      </c>
      <c r="D74" s="80" t="s">
        <v>72</v>
      </c>
      <c r="E74" s="27" t="s">
        <v>132</v>
      </c>
      <c r="F74" s="10"/>
      <c r="G74" s="29">
        <v>2183.9</v>
      </c>
      <c r="H74" s="29">
        <v>2978.2</v>
      </c>
      <c r="I74" s="29">
        <v>3276.2</v>
      </c>
      <c r="J74" s="29">
        <v>2128</v>
      </c>
      <c r="K74" s="29">
        <v>2126.8000000000002</v>
      </c>
      <c r="L74" s="29">
        <v>2130.8000000000002</v>
      </c>
      <c r="M74" s="4"/>
      <c r="N74" s="4"/>
    </row>
    <row r="75" spans="3:14" s="5" customFormat="1" ht="71.25" customHeight="1" x14ac:dyDescent="0.2">
      <c r="C75" s="72" t="s">
        <v>163</v>
      </c>
      <c r="D75" s="87" t="s">
        <v>162</v>
      </c>
      <c r="E75" s="27"/>
      <c r="F75" s="10"/>
      <c r="G75" s="23">
        <f>G76+G77</f>
        <v>10</v>
      </c>
      <c r="H75" s="23">
        <f>H76+H77</f>
        <v>4094</v>
      </c>
      <c r="I75" s="23">
        <f>I76+I77</f>
        <v>4107.2</v>
      </c>
      <c r="J75" s="23">
        <f t="shared" ref="J75:L75" si="15">J76+J77</f>
        <v>48</v>
      </c>
      <c r="K75" s="23">
        <f t="shared" si="15"/>
        <v>48</v>
      </c>
      <c r="L75" s="23">
        <f t="shared" si="15"/>
        <v>48</v>
      </c>
      <c r="M75" s="4"/>
      <c r="N75" s="4"/>
    </row>
    <row r="76" spans="3:14" s="5" customFormat="1" ht="28.5" customHeight="1" x14ac:dyDescent="0.2">
      <c r="C76" s="72" t="s">
        <v>164</v>
      </c>
      <c r="D76" s="73" t="s">
        <v>161</v>
      </c>
      <c r="E76" s="27"/>
      <c r="F76" s="10"/>
      <c r="G76" s="29">
        <v>0</v>
      </c>
      <c r="H76" s="29">
        <v>4014</v>
      </c>
      <c r="I76" s="60">
        <v>4017.2</v>
      </c>
      <c r="J76" s="29">
        <v>0</v>
      </c>
      <c r="K76" s="29">
        <v>0</v>
      </c>
      <c r="L76" s="29">
        <v>0</v>
      </c>
      <c r="M76" s="4"/>
      <c r="N76" s="4"/>
    </row>
    <row r="77" spans="3:14" s="5" customFormat="1" ht="27.75" customHeight="1" x14ac:dyDescent="0.2">
      <c r="C77" s="72" t="s">
        <v>156</v>
      </c>
      <c r="D77" s="73" t="s">
        <v>155</v>
      </c>
      <c r="E77" s="27"/>
      <c r="F77" s="10"/>
      <c r="G77" s="29">
        <v>10</v>
      </c>
      <c r="H77" s="29">
        <v>80</v>
      </c>
      <c r="I77" s="107">
        <v>90</v>
      </c>
      <c r="J77" s="29">
        <v>48</v>
      </c>
      <c r="K77" s="29">
        <v>48</v>
      </c>
      <c r="L77" s="29">
        <v>48</v>
      </c>
      <c r="M77" s="4"/>
      <c r="N77" s="4"/>
    </row>
    <row r="78" spans="3:14" s="18" customFormat="1" x14ac:dyDescent="0.2">
      <c r="C78" s="44" t="s">
        <v>38</v>
      </c>
      <c r="D78" s="45" t="s">
        <v>39</v>
      </c>
      <c r="E78" s="46"/>
      <c r="F78" s="46"/>
      <c r="G78" s="103">
        <f>G79+G110+G112</f>
        <v>737723.1</v>
      </c>
      <c r="H78" s="103">
        <f>H79+H110+H112</f>
        <v>539116.00000000012</v>
      </c>
      <c r="I78" s="103">
        <f>I79+I110+I112</f>
        <v>693298.8</v>
      </c>
      <c r="J78" s="103">
        <f t="shared" ref="J78:L78" si="16">J79</f>
        <v>871085.5</v>
      </c>
      <c r="K78" s="103">
        <f t="shared" si="16"/>
        <v>739640.10000000009</v>
      </c>
      <c r="L78" s="103">
        <f t="shared" si="16"/>
        <v>678788.1</v>
      </c>
      <c r="M78" s="24"/>
      <c r="N78" s="24"/>
    </row>
    <row r="79" spans="3:14" s="18" customFormat="1" ht="25.5" x14ac:dyDescent="0.2">
      <c r="C79" s="22" t="s">
        <v>40</v>
      </c>
      <c r="D79" s="41" t="s">
        <v>41</v>
      </c>
      <c r="E79" s="41"/>
      <c r="F79" s="22"/>
      <c r="G79" s="103">
        <f t="shared" ref="G79:L79" si="17">G80+G83+G96+G107</f>
        <v>737723.1</v>
      </c>
      <c r="H79" s="103">
        <f t="shared" si="17"/>
        <v>583540.30000000005</v>
      </c>
      <c r="I79" s="103">
        <f t="shared" si="17"/>
        <v>737723.1</v>
      </c>
      <c r="J79" s="103">
        <f t="shared" si="17"/>
        <v>871085.5</v>
      </c>
      <c r="K79" s="103">
        <f t="shared" si="17"/>
        <v>739640.10000000009</v>
      </c>
      <c r="L79" s="103">
        <f t="shared" si="17"/>
        <v>678788.1</v>
      </c>
      <c r="M79" s="24"/>
      <c r="N79" s="24"/>
    </row>
    <row r="80" spans="3:14" s="18" customFormat="1" x14ac:dyDescent="0.2">
      <c r="C80" s="22" t="s">
        <v>198</v>
      </c>
      <c r="D80" s="41" t="s">
        <v>42</v>
      </c>
      <c r="E80" s="41"/>
      <c r="F80" s="22"/>
      <c r="G80" s="103">
        <f t="shared" ref="G80:L80" si="18">G81+G82</f>
        <v>105539.5</v>
      </c>
      <c r="H80" s="103">
        <f t="shared" si="18"/>
        <v>95520</v>
      </c>
      <c r="I80" s="103">
        <f>I81+I82</f>
        <v>105539.5</v>
      </c>
      <c r="J80" s="103">
        <f t="shared" si="18"/>
        <v>97760.3</v>
      </c>
      <c r="K80" s="103">
        <f t="shared" si="18"/>
        <v>43.2</v>
      </c>
      <c r="L80" s="103">
        <f t="shared" si="18"/>
        <v>103.3</v>
      </c>
      <c r="M80" s="24"/>
      <c r="N80" s="24"/>
    </row>
    <row r="81" spans="3:14" s="5" customFormat="1" ht="25.5" x14ac:dyDescent="0.2">
      <c r="C81" s="70" t="s">
        <v>199</v>
      </c>
      <c r="D81" s="71" t="s">
        <v>96</v>
      </c>
      <c r="E81" s="42" t="s">
        <v>33</v>
      </c>
      <c r="F81" s="10"/>
      <c r="G81" s="69">
        <v>40020.300000000003</v>
      </c>
      <c r="H81" s="69">
        <v>33340</v>
      </c>
      <c r="I81" s="69">
        <v>40020.300000000003</v>
      </c>
      <c r="J81" s="69">
        <v>17473.2</v>
      </c>
      <c r="K81" s="69">
        <v>43.2</v>
      </c>
      <c r="L81" s="69">
        <v>103.3</v>
      </c>
      <c r="M81" s="4"/>
      <c r="N81" s="4"/>
    </row>
    <row r="82" spans="3:14" s="5" customFormat="1" ht="25.5" x14ac:dyDescent="0.2">
      <c r="C82" s="70" t="s">
        <v>200</v>
      </c>
      <c r="D82" s="71" t="s">
        <v>97</v>
      </c>
      <c r="E82" s="42" t="s">
        <v>33</v>
      </c>
      <c r="F82" s="10"/>
      <c r="G82" s="69">
        <v>65519.199999999997</v>
      </c>
      <c r="H82" s="69">
        <v>62180</v>
      </c>
      <c r="I82" s="69">
        <v>65519.199999999997</v>
      </c>
      <c r="J82" s="69">
        <v>80287.100000000006</v>
      </c>
      <c r="K82" s="69">
        <v>0</v>
      </c>
      <c r="L82" s="69">
        <v>0</v>
      </c>
      <c r="M82" s="4"/>
      <c r="N82" s="4"/>
    </row>
    <row r="83" spans="3:14" s="18" customFormat="1" ht="25.5" x14ac:dyDescent="0.2">
      <c r="C83" s="22" t="s">
        <v>201</v>
      </c>
      <c r="D83" s="41" t="s">
        <v>43</v>
      </c>
      <c r="E83" s="41"/>
      <c r="F83" s="22"/>
      <c r="G83" s="103">
        <f>G84+G85+G86+G87+G88+G89+G90+G91+G92+G93+G94+G95</f>
        <v>188030.7</v>
      </c>
      <c r="H83" s="103">
        <f>H84+H85+H86+H87+H88+H89+H90+H91+H92+H93+H94+H95</f>
        <v>116178.79999999999</v>
      </c>
      <c r="I83" s="103">
        <f>I84+I85+I86+I87+I88+I89+I90+I91+I92+I93+I94+I95</f>
        <v>188030.7</v>
      </c>
      <c r="J83" s="103">
        <f>J84+J85+J86+J87+J88+J89+J90+J91</f>
        <v>316916.69999999995</v>
      </c>
      <c r="K83" s="103">
        <f>K84+K85+K86+K87+K88+K89+K90+K91</f>
        <v>271694.5</v>
      </c>
      <c r="L83" s="103">
        <f>L84+L85+L86+L87+L88+L89+L90+L91</f>
        <v>188079.7</v>
      </c>
      <c r="M83" s="24"/>
      <c r="N83" s="24"/>
    </row>
    <row r="84" spans="3:14" s="5" customFormat="1" ht="25.5" hidden="1" x14ac:dyDescent="0.2">
      <c r="C84" s="70" t="s">
        <v>100</v>
      </c>
      <c r="D84" s="77" t="s">
        <v>99</v>
      </c>
      <c r="E84" s="13"/>
      <c r="F84" s="16"/>
      <c r="G84" s="69"/>
      <c r="H84" s="69"/>
      <c r="I84" s="97"/>
      <c r="J84" s="105"/>
      <c r="K84" s="105"/>
      <c r="L84" s="105"/>
    </row>
    <row r="85" spans="3:14" s="5" customFormat="1" ht="38.25" x14ac:dyDescent="0.2">
      <c r="C85" s="70" t="s">
        <v>202</v>
      </c>
      <c r="D85" s="77" t="s">
        <v>98</v>
      </c>
      <c r="E85" s="13"/>
      <c r="F85" s="16"/>
      <c r="G85" s="69">
        <v>27005.8</v>
      </c>
      <c r="H85" s="69">
        <v>26784.2</v>
      </c>
      <c r="I85" s="69">
        <v>27005.8</v>
      </c>
      <c r="J85" s="69">
        <v>146522.79999999999</v>
      </c>
      <c r="K85" s="69">
        <v>114120</v>
      </c>
      <c r="L85" s="69">
        <v>0</v>
      </c>
    </row>
    <row r="86" spans="3:14" s="5" customFormat="1" ht="89.25" x14ac:dyDescent="0.2">
      <c r="C86" s="101" t="s">
        <v>197</v>
      </c>
      <c r="D86" s="98" t="s">
        <v>203</v>
      </c>
      <c r="E86" s="13"/>
      <c r="F86" s="16"/>
      <c r="G86" s="69">
        <v>60952.800000000003</v>
      </c>
      <c r="H86" s="69">
        <v>18304.599999999999</v>
      </c>
      <c r="I86" s="69">
        <v>60952.800000000003</v>
      </c>
      <c r="J86" s="69">
        <v>170393.9</v>
      </c>
      <c r="K86" s="69">
        <v>157574.5</v>
      </c>
      <c r="L86" s="69">
        <v>188079.7</v>
      </c>
    </row>
    <row r="87" spans="3:14" s="5" customFormat="1" ht="63.75" x14ac:dyDescent="0.2">
      <c r="C87" s="101" t="s">
        <v>205</v>
      </c>
      <c r="D87" s="98" t="s">
        <v>204</v>
      </c>
      <c r="E87" s="13"/>
      <c r="F87" s="16"/>
      <c r="G87" s="69">
        <v>2566.4</v>
      </c>
      <c r="H87" s="69">
        <v>770.7</v>
      </c>
      <c r="I87" s="69">
        <v>2566.4</v>
      </c>
      <c r="J87" s="69"/>
      <c r="K87" s="69"/>
      <c r="L87" s="69"/>
    </row>
    <row r="88" spans="3:14" s="5" customFormat="1" ht="38.25" x14ac:dyDescent="0.2">
      <c r="C88" s="101" t="s">
        <v>207</v>
      </c>
      <c r="D88" s="102" t="s">
        <v>206</v>
      </c>
      <c r="E88" s="13"/>
      <c r="F88" s="16"/>
      <c r="G88" s="69">
        <v>627.79999999999995</v>
      </c>
      <c r="H88" s="69">
        <v>627.79999999999995</v>
      </c>
      <c r="I88" s="69">
        <v>627.79999999999995</v>
      </c>
      <c r="J88" s="69"/>
      <c r="K88" s="69"/>
      <c r="L88" s="69"/>
    </row>
    <row r="89" spans="3:14" s="5" customFormat="1" ht="38.25" x14ac:dyDescent="0.2">
      <c r="C89" s="101" t="s">
        <v>209</v>
      </c>
      <c r="D89" s="102" t="s">
        <v>208</v>
      </c>
      <c r="E89" s="61"/>
      <c r="F89" s="16"/>
      <c r="G89" s="69">
        <v>1601.1</v>
      </c>
      <c r="H89" s="69">
        <v>1486.7</v>
      </c>
      <c r="I89" s="69">
        <v>1601.1</v>
      </c>
      <c r="J89" s="69"/>
      <c r="K89" s="69"/>
      <c r="L89" s="69"/>
    </row>
    <row r="90" spans="3:14" s="5" customFormat="1" ht="38.25" x14ac:dyDescent="0.2">
      <c r="C90" s="101" t="s">
        <v>211</v>
      </c>
      <c r="D90" s="102" t="s">
        <v>210</v>
      </c>
      <c r="E90" s="13"/>
      <c r="F90" s="16"/>
      <c r="G90" s="69">
        <v>2970.5</v>
      </c>
      <c r="H90" s="69">
        <v>1.7</v>
      </c>
      <c r="I90" s="69">
        <v>2970.5</v>
      </c>
      <c r="J90" s="69"/>
      <c r="K90" s="69"/>
      <c r="L90" s="69"/>
    </row>
    <row r="91" spans="3:14" s="5" customFormat="1" hidden="1" x14ac:dyDescent="0.2">
      <c r="C91" s="83"/>
      <c r="D91" s="77"/>
      <c r="E91" s="13"/>
      <c r="F91" s="16"/>
      <c r="G91" s="97"/>
      <c r="H91" s="97"/>
      <c r="I91" s="97"/>
      <c r="J91" s="97"/>
      <c r="K91" s="97"/>
      <c r="L91" s="97"/>
    </row>
    <row r="92" spans="3:14" s="5" customFormat="1" ht="38.25" x14ac:dyDescent="0.2">
      <c r="C92" s="101" t="s">
        <v>213</v>
      </c>
      <c r="D92" s="108" t="s">
        <v>212</v>
      </c>
      <c r="E92" s="13"/>
      <c r="F92" s="16"/>
      <c r="G92" s="69">
        <v>2067.5</v>
      </c>
      <c r="H92" s="69">
        <v>2067.5</v>
      </c>
      <c r="I92" s="69">
        <v>2067.5</v>
      </c>
      <c r="J92" s="69"/>
      <c r="K92" s="69"/>
      <c r="L92" s="69"/>
    </row>
    <row r="93" spans="3:14" s="5" customFormat="1" ht="25.5" x14ac:dyDescent="0.2">
      <c r="C93" s="101" t="s">
        <v>214</v>
      </c>
      <c r="D93" s="102" t="s">
        <v>180</v>
      </c>
      <c r="E93" s="13"/>
      <c r="F93" s="16"/>
      <c r="G93" s="69">
        <v>862.6</v>
      </c>
      <c r="H93" s="69">
        <v>788.5</v>
      </c>
      <c r="I93" s="69">
        <v>862.6</v>
      </c>
      <c r="J93" s="69"/>
      <c r="K93" s="69"/>
      <c r="L93" s="69"/>
    </row>
    <row r="94" spans="3:14" s="5" customFormat="1" ht="25.5" x14ac:dyDescent="0.2">
      <c r="C94" s="101" t="s">
        <v>215</v>
      </c>
      <c r="D94" s="102" t="s">
        <v>181</v>
      </c>
      <c r="E94" s="13"/>
      <c r="F94" s="16"/>
      <c r="G94" s="69">
        <v>289.5</v>
      </c>
      <c r="H94" s="69">
        <v>289.5</v>
      </c>
      <c r="I94" s="69">
        <v>289.5</v>
      </c>
      <c r="J94" s="69"/>
      <c r="K94" s="69"/>
      <c r="L94" s="69"/>
    </row>
    <row r="95" spans="3:14" s="5" customFormat="1" x14ac:dyDescent="0.2">
      <c r="C95" s="101" t="s">
        <v>216</v>
      </c>
      <c r="D95" s="102" t="s">
        <v>182</v>
      </c>
      <c r="E95" s="13"/>
      <c r="F95" s="16"/>
      <c r="G95" s="69">
        <v>89086.7</v>
      </c>
      <c r="H95" s="69">
        <v>65057.599999999999</v>
      </c>
      <c r="I95" s="69">
        <v>89086.7</v>
      </c>
      <c r="J95" s="69"/>
      <c r="K95" s="69"/>
      <c r="L95" s="69"/>
    </row>
    <row r="96" spans="3:14" s="18" customFormat="1" ht="25.5" x14ac:dyDescent="0.2">
      <c r="C96" s="22" t="s">
        <v>223</v>
      </c>
      <c r="D96" s="41" t="s">
        <v>44</v>
      </c>
      <c r="E96" s="41"/>
      <c r="F96" s="43"/>
      <c r="G96" s="103">
        <f t="shared" ref="G96:L96" si="19">G97+G98+G99+G100+G101+G102+G103+G104+G105</f>
        <v>439664</v>
      </c>
      <c r="H96" s="103">
        <f t="shared" si="19"/>
        <v>368442.60000000003</v>
      </c>
      <c r="I96" s="103">
        <f t="shared" si="19"/>
        <v>439664</v>
      </c>
      <c r="J96" s="103">
        <f t="shared" si="19"/>
        <v>452296.2</v>
      </c>
      <c r="K96" s="103">
        <f t="shared" si="19"/>
        <v>463790.1</v>
      </c>
      <c r="L96" s="103">
        <f t="shared" si="19"/>
        <v>482788</v>
      </c>
    </row>
    <row r="97" spans="3:14" s="5" customFormat="1" ht="25.5" x14ac:dyDescent="0.2">
      <c r="C97" s="70" t="s">
        <v>224</v>
      </c>
      <c r="D97" s="71" t="s">
        <v>106</v>
      </c>
      <c r="E97" s="13"/>
      <c r="F97" s="16"/>
      <c r="G97" s="69">
        <v>22329.1</v>
      </c>
      <c r="H97" s="69">
        <v>15204.2</v>
      </c>
      <c r="I97" s="69">
        <v>22329.1</v>
      </c>
      <c r="J97" s="69">
        <v>16159.8</v>
      </c>
      <c r="K97" s="69">
        <v>16103.1</v>
      </c>
      <c r="L97" s="69">
        <v>16636.900000000001</v>
      </c>
      <c r="M97" s="18"/>
      <c r="N97" s="18"/>
    </row>
    <row r="98" spans="3:14" s="5" customFormat="1" ht="63.75" x14ac:dyDescent="0.2">
      <c r="C98" s="70" t="s">
        <v>225</v>
      </c>
      <c r="D98" s="71" t="s">
        <v>105</v>
      </c>
      <c r="E98" s="42" t="s">
        <v>134</v>
      </c>
      <c r="F98" s="16"/>
      <c r="G98" s="69">
        <v>7313.8</v>
      </c>
      <c r="H98" s="69">
        <v>3410</v>
      </c>
      <c r="I98" s="69">
        <v>7313.8</v>
      </c>
      <c r="J98" s="69">
        <v>8540.1</v>
      </c>
      <c r="K98" s="69">
        <v>8566.4</v>
      </c>
      <c r="L98" s="69">
        <v>8663.6</v>
      </c>
      <c r="M98" s="5">
        <v>8663.6</v>
      </c>
    </row>
    <row r="99" spans="3:14" s="5" customFormat="1" ht="51" x14ac:dyDescent="0.2">
      <c r="C99" s="70" t="s">
        <v>226</v>
      </c>
      <c r="D99" s="71" t="s">
        <v>104</v>
      </c>
      <c r="E99" s="42" t="s">
        <v>135</v>
      </c>
      <c r="F99" s="16"/>
      <c r="G99" s="69">
        <v>8106</v>
      </c>
      <c r="H99" s="69">
        <v>8106</v>
      </c>
      <c r="I99" s="69">
        <v>8106</v>
      </c>
      <c r="J99" s="69">
        <v>18876</v>
      </c>
      <c r="K99" s="69">
        <v>18876</v>
      </c>
      <c r="L99" s="69">
        <v>18876</v>
      </c>
    </row>
    <row r="100" spans="3:14" s="5" customFormat="1" ht="38.25" x14ac:dyDescent="0.2">
      <c r="C100" s="70" t="s">
        <v>227</v>
      </c>
      <c r="D100" s="71" t="s">
        <v>103</v>
      </c>
      <c r="E100" s="42" t="s">
        <v>133</v>
      </c>
      <c r="F100" s="16"/>
      <c r="G100" s="69">
        <v>2776</v>
      </c>
      <c r="H100" s="69">
        <v>2563.9</v>
      </c>
      <c r="I100" s="69">
        <v>2776</v>
      </c>
      <c r="J100" s="69">
        <v>3231.2</v>
      </c>
      <c r="K100" s="69">
        <v>3242.7</v>
      </c>
      <c r="L100" s="69">
        <v>3301.9</v>
      </c>
      <c r="M100" s="18"/>
      <c r="N100" s="18"/>
    </row>
    <row r="101" spans="3:14" s="5" customFormat="1" ht="51" x14ac:dyDescent="0.2">
      <c r="C101" s="70" t="s">
        <v>222</v>
      </c>
      <c r="D101" s="91" t="s">
        <v>153</v>
      </c>
      <c r="E101" s="42"/>
      <c r="F101" s="16"/>
      <c r="G101" s="69">
        <v>23</v>
      </c>
      <c r="H101" s="69">
        <v>23</v>
      </c>
      <c r="I101" s="69">
        <v>23</v>
      </c>
      <c r="J101" s="69">
        <v>132.69999999999999</v>
      </c>
      <c r="K101" s="69">
        <v>141.69999999999999</v>
      </c>
      <c r="L101" s="69">
        <v>795.3</v>
      </c>
      <c r="M101" s="18"/>
      <c r="N101" s="18"/>
    </row>
    <row r="102" spans="3:14" s="5" customFormat="1" ht="63.75" x14ac:dyDescent="0.2">
      <c r="C102" s="70" t="s">
        <v>221</v>
      </c>
      <c r="D102" s="71" t="s">
        <v>102</v>
      </c>
      <c r="E102" s="42" t="s">
        <v>135</v>
      </c>
      <c r="F102" s="16"/>
      <c r="G102" s="69">
        <v>834.5</v>
      </c>
      <c r="H102" s="69">
        <v>0</v>
      </c>
      <c r="I102" s="69">
        <v>834.5</v>
      </c>
      <c r="J102" s="69">
        <v>834.5</v>
      </c>
      <c r="K102" s="69">
        <v>834.5</v>
      </c>
      <c r="L102" s="69">
        <v>834.5</v>
      </c>
      <c r="M102" s="18"/>
      <c r="N102" s="18"/>
    </row>
    <row r="103" spans="3:14" s="5" customFormat="1" ht="51" x14ac:dyDescent="0.2">
      <c r="C103" s="101" t="s">
        <v>220</v>
      </c>
      <c r="D103" s="102" t="s">
        <v>183</v>
      </c>
      <c r="E103" s="42"/>
      <c r="F103" s="16"/>
      <c r="G103" s="69">
        <v>1669</v>
      </c>
      <c r="H103" s="69">
        <v>0</v>
      </c>
      <c r="I103" s="69">
        <v>1669</v>
      </c>
      <c r="J103" s="69">
        <v>834.5</v>
      </c>
      <c r="K103" s="69">
        <v>834.5</v>
      </c>
      <c r="L103" s="69">
        <v>834.5</v>
      </c>
      <c r="M103" s="18"/>
      <c r="N103" s="18"/>
    </row>
    <row r="104" spans="3:14" s="5" customFormat="1" ht="25.5" x14ac:dyDescent="0.2">
      <c r="C104" s="70" t="s">
        <v>219</v>
      </c>
      <c r="D104" s="77" t="s">
        <v>101</v>
      </c>
      <c r="E104" s="13"/>
      <c r="F104" s="16"/>
      <c r="G104" s="69">
        <v>91.1</v>
      </c>
      <c r="H104" s="69">
        <v>91.1</v>
      </c>
      <c r="I104" s="69">
        <v>91.1</v>
      </c>
      <c r="J104" s="69">
        <v>95</v>
      </c>
      <c r="K104" s="69">
        <v>95</v>
      </c>
      <c r="L104" s="69">
        <v>95</v>
      </c>
    </row>
    <row r="105" spans="3:14" s="5" customFormat="1" x14ac:dyDescent="0.2">
      <c r="C105" s="70" t="s">
        <v>218</v>
      </c>
      <c r="D105" s="77" t="s">
        <v>147</v>
      </c>
      <c r="E105" s="13"/>
      <c r="F105" s="16"/>
      <c r="G105" s="69">
        <v>396521.5</v>
      </c>
      <c r="H105" s="69">
        <f t="shared" ref="H105" si="20">H106</f>
        <v>339044.4</v>
      </c>
      <c r="I105" s="69">
        <v>396521.5</v>
      </c>
      <c r="J105" s="69">
        <v>403592.4</v>
      </c>
      <c r="K105" s="69">
        <v>415096.2</v>
      </c>
      <c r="L105" s="69">
        <v>432750.3</v>
      </c>
      <c r="M105" s="18"/>
      <c r="N105" s="18"/>
    </row>
    <row r="106" spans="3:14" s="5" customFormat="1" x14ac:dyDescent="0.2">
      <c r="C106" s="70" t="s">
        <v>217</v>
      </c>
      <c r="D106" s="77" t="s">
        <v>148</v>
      </c>
      <c r="E106" s="13"/>
      <c r="F106" s="16"/>
      <c r="G106" s="69">
        <v>396521.5</v>
      </c>
      <c r="H106" s="69">
        <v>339044.4</v>
      </c>
      <c r="I106" s="69">
        <v>385464.4</v>
      </c>
      <c r="J106" s="69">
        <v>359415.2</v>
      </c>
      <c r="K106" s="69">
        <v>362831.4</v>
      </c>
      <c r="L106" s="69">
        <v>362286.4</v>
      </c>
    </row>
    <row r="107" spans="3:14" s="18" customFormat="1" x14ac:dyDescent="0.2">
      <c r="C107" s="22" t="s">
        <v>228</v>
      </c>
      <c r="D107" s="41" t="s">
        <v>45</v>
      </c>
      <c r="E107" s="41"/>
      <c r="F107" s="43"/>
      <c r="G107" s="104">
        <f>G108+G109</f>
        <v>4488.8999999999996</v>
      </c>
      <c r="H107" s="104">
        <f>H108+H109</f>
        <v>3398.9</v>
      </c>
      <c r="I107" s="104">
        <f t="shared" ref="I107:L107" si="21">I108+I109</f>
        <v>4488.8999999999996</v>
      </c>
      <c r="J107" s="104">
        <f t="shared" si="21"/>
        <v>4112.3</v>
      </c>
      <c r="K107" s="104">
        <f t="shared" si="21"/>
        <v>4112.3</v>
      </c>
      <c r="L107" s="104">
        <f t="shared" si="21"/>
        <v>7817.1</v>
      </c>
    </row>
    <row r="108" spans="3:14" s="5" customFormat="1" ht="51" x14ac:dyDescent="0.2">
      <c r="C108" s="70" t="s">
        <v>229</v>
      </c>
      <c r="D108" s="77" t="s">
        <v>107</v>
      </c>
      <c r="E108" s="13"/>
      <c r="F108" s="16"/>
      <c r="G108" s="69">
        <v>4488.8999999999996</v>
      </c>
      <c r="H108" s="69">
        <v>3398.9</v>
      </c>
      <c r="I108" s="69">
        <v>4488.8999999999996</v>
      </c>
      <c r="J108" s="69">
        <v>4112.3</v>
      </c>
      <c r="K108" s="69">
        <v>4112.3</v>
      </c>
      <c r="L108" s="69">
        <v>7817.1</v>
      </c>
      <c r="M108" s="18"/>
    </row>
    <row r="109" spans="3:14" s="5" customFormat="1" ht="25.5" x14ac:dyDescent="0.2">
      <c r="C109" s="101" t="s">
        <v>230</v>
      </c>
      <c r="D109" s="102" t="s">
        <v>184</v>
      </c>
      <c r="E109" s="13"/>
      <c r="F109" s="16"/>
      <c r="G109" s="69">
        <v>0</v>
      </c>
      <c r="H109" s="69">
        <v>0</v>
      </c>
      <c r="I109" s="69">
        <v>0</v>
      </c>
      <c r="J109" s="69"/>
      <c r="K109" s="69"/>
      <c r="L109" s="69"/>
      <c r="M109" s="18"/>
    </row>
    <row r="110" spans="3:14" s="5" customFormat="1" ht="63.75" x14ac:dyDescent="0.2">
      <c r="C110" s="86" t="s">
        <v>166</v>
      </c>
      <c r="D110" s="78" t="s">
        <v>158</v>
      </c>
      <c r="E110" s="13"/>
      <c r="F110" s="16"/>
      <c r="G110" s="103">
        <f>G111</f>
        <v>0</v>
      </c>
      <c r="H110" s="103">
        <f>H111</f>
        <v>37.299999999999997</v>
      </c>
      <c r="I110" s="103">
        <f>I111</f>
        <v>37.299999999999997</v>
      </c>
      <c r="J110" s="69"/>
      <c r="K110" s="69"/>
      <c r="L110" s="69"/>
      <c r="M110" s="18"/>
    </row>
    <row r="111" spans="3:14" s="5" customFormat="1" ht="38.25" x14ac:dyDescent="0.2">
      <c r="C111" s="101" t="s">
        <v>231</v>
      </c>
      <c r="D111" s="102" t="s">
        <v>185</v>
      </c>
      <c r="E111" s="13"/>
      <c r="F111" s="16"/>
      <c r="G111" s="69">
        <v>0</v>
      </c>
      <c r="H111" s="69">
        <v>37.299999999999997</v>
      </c>
      <c r="I111" s="69">
        <v>37.299999999999997</v>
      </c>
      <c r="J111" s="69"/>
      <c r="K111" s="69"/>
      <c r="L111" s="69"/>
      <c r="M111" s="18"/>
    </row>
    <row r="112" spans="3:14" s="5" customFormat="1" ht="38.25" x14ac:dyDescent="0.2">
      <c r="C112" s="86" t="s">
        <v>167</v>
      </c>
      <c r="D112" s="87" t="s">
        <v>159</v>
      </c>
      <c r="E112" s="13"/>
      <c r="F112" s="16"/>
      <c r="G112" s="103">
        <f>G116</f>
        <v>0</v>
      </c>
      <c r="H112" s="103">
        <f>H113+H114+H115+H116</f>
        <v>-44461.599999999999</v>
      </c>
      <c r="I112" s="103">
        <f>I113+I114+I115+I116</f>
        <v>-44461.599999999999</v>
      </c>
      <c r="J112" s="69"/>
      <c r="K112" s="69"/>
      <c r="L112" s="69"/>
      <c r="M112" s="18"/>
    </row>
    <row r="113" spans="3:14" s="5" customFormat="1" ht="38.25" x14ac:dyDescent="0.2">
      <c r="C113" s="101" t="s">
        <v>233</v>
      </c>
      <c r="D113" s="102" t="s">
        <v>232</v>
      </c>
      <c r="E113" s="13"/>
      <c r="F113" s="16"/>
      <c r="G113" s="103">
        <v>0</v>
      </c>
      <c r="H113" s="103">
        <v>-43815.5</v>
      </c>
      <c r="I113" s="103">
        <v>-43815.5</v>
      </c>
      <c r="J113" s="69"/>
      <c r="K113" s="69"/>
      <c r="L113" s="69"/>
      <c r="M113" s="18"/>
    </row>
    <row r="114" spans="3:14" s="5" customFormat="1" ht="51" x14ac:dyDescent="0.2">
      <c r="C114" s="101" t="s">
        <v>235</v>
      </c>
      <c r="D114" s="102" t="s">
        <v>234</v>
      </c>
      <c r="E114" s="13"/>
      <c r="F114" s="16"/>
      <c r="G114" s="103"/>
      <c r="H114" s="103">
        <v>-55.5</v>
      </c>
      <c r="I114" s="103">
        <v>-55.5</v>
      </c>
      <c r="J114" s="69"/>
      <c r="K114" s="69"/>
      <c r="L114" s="69"/>
      <c r="M114" s="18"/>
      <c r="N114" s="5">
        <v>0</v>
      </c>
    </row>
    <row r="115" spans="3:14" s="5" customFormat="1" ht="63.75" x14ac:dyDescent="0.2">
      <c r="C115" s="101" t="s">
        <v>237</v>
      </c>
      <c r="D115" s="98" t="s">
        <v>236</v>
      </c>
      <c r="E115" s="13"/>
      <c r="F115" s="16"/>
      <c r="G115" s="103">
        <v>0</v>
      </c>
      <c r="H115" s="103">
        <v>-45</v>
      </c>
      <c r="I115" s="103">
        <v>-45</v>
      </c>
      <c r="J115" s="69"/>
      <c r="K115" s="69"/>
      <c r="L115" s="69"/>
      <c r="M115" s="18"/>
    </row>
    <row r="116" spans="3:14" s="5" customFormat="1" ht="38.25" x14ac:dyDescent="0.2">
      <c r="C116" s="72" t="s">
        <v>168</v>
      </c>
      <c r="D116" s="73" t="s">
        <v>160</v>
      </c>
      <c r="E116" s="13"/>
      <c r="F116" s="16"/>
      <c r="G116" s="69">
        <v>0</v>
      </c>
      <c r="H116" s="69">
        <v>-545.6</v>
      </c>
      <c r="I116" s="69">
        <v>-545.6</v>
      </c>
      <c r="J116" s="69"/>
      <c r="K116" s="69"/>
      <c r="L116" s="69"/>
      <c r="M116" s="18"/>
    </row>
    <row r="117" spans="3:14" s="5" customFormat="1" x14ac:dyDescent="0.2">
      <c r="H117" s="17"/>
      <c r="I117" s="90"/>
    </row>
    <row r="118" spans="3:14" x14ac:dyDescent="0.2">
      <c r="I118" s="24"/>
    </row>
    <row r="119" spans="3:14" x14ac:dyDescent="0.2">
      <c r="I119" s="24"/>
    </row>
    <row r="120" spans="3:14" x14ac:dyDescent="0.2">
      <c r="C120" s="113"/>
      <c r="D120" s="113"/>
      <c r="G120" s="110"/>
      <c r="H120" s="110"/>
      <c r="I120" s="24"/>
    </row>
    <row r="121" spans="3:14" x14ac:dyDescent="0.2">
      <c r="D121" s="65"/>
      <c r="E121" s="65"/>
      <c r="G121" s="110"/>
      <c r="H121" s="110"/>
      <c r="I121" s="24"/>
    </row>
    <row r="122" spans="3:14" x14ac:dyDescent="0.2">
      <c r="I122" s="24"/>
    </row>
    <row r="123" spans="3:14" x14ac:dyDescent="0.2">
      <c r="I123" s="24"/>
    </row>
    <row r="124" spans="3:14" x14ac:dyDescent="0.2">
      <c r="I124" s="24"/>
    </row>
    <row r="125" spans="3:14" x14ac:dyDescent="0.2">
      <c r="I125" s="24"/>
    </row>
    <row r="126" spans="3:14" x14ac:dyDescent="0.2">
      <c r="I126" s="24"/>
    </row>
  </sheetData>
  <mergeCells count="16">
    <mergeCell ref="J5:L5"/>
    <mergeCell ref="C6:L6"/>
    <mergeCell ref="A8:A9"/>
    <mergeCell ref="B8:B9"/>
    <mergeCell ref="C8:D8"/>
    <mergeCell ref="E8:E9"/>
    <mergeCell ref="J8:L8"/>
    <mergeCell ref="G8:G9"/>
    <mergeCell ref="H8:H9"/>
    <mergeCell ref="I8:I9"/>
    <mergeCell ref="G121:H121"/>
    <mergeCell ref="C2:D2"/>
    <mergeCell ref="C3:D3"/>
    <mergeCell ref="C4:D4"/>
    <mergeCell ref="C120:D120"/>
    <mergeCell ref="G120:H120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2019-11-26T13:56:39Z</dcterms:modified>
</cp:coreProperties>
</file>